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M10" i="4684" l="1"/>
  <c r="Y10" i="4677" l="1"/>
  <c r="X10" i="4677"/>
  <c r="W10" i="4677"/>
  <c r="V10" i="4677"/>
  <c r="Y10" i="4686"/>
  <c r="X10" i="4686"/>
  <c r="W10" i="4686"/>
  <c r="V10" i="4686"/>
  <c r="W10" i="4684"/>
  <c r="X10" i="4684"/>
  <c r="Y10" i="4684"/>
  <c r="V10" i="4684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P17" i="4688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34" i="4689" l="1"/>
  <c r="AF23" i="4688" s="1"/>
  <c r="J20" i="4689"/>
  <c r="G19" i="4688" s="1"/>
  <c r="J22" i="4689"/>
  <c r="P19" i="4688" s="1"/>
  <c r="J24" i="4689"/>
  <c r="Z19" i="4688" s="1"/>
  <c r="J30" i="4689"/>
  <c r="J23" i="4688" s="1"/>
  <c r="J36" i="4689"/>
  <c r="AO23" i="4688" s="1"/>
  <c r="J23" i="4689"/>
  <c r="U19" i="4688" s="1"/>
  <c r="J25" i="4689"/>
  <c r="AF19" i="4688" s="1"/>
  <c r="J33" i="4689"/>
  <c r="Z23" i="4688" s="1"/>
  <c r="J43" i="4689"/>
  <c r="AF27" i="4688" s="1"/>
  <c r="V12" i="4686"/>
  <c r="W11" i="4686" s="1"/>
  <c r="V12" i="4677"/>
  <c r="W11" i="4677" s="1"/>
  <c r="T17" i="4681"/>
  <c r="V12" i="4684"/>
  <c r="Y11" i="4684" s="1"/>
  <c r="J40" i="4689"/>
  <c r="P27" i="4688" s="1"/>
  <c r="J37" i="4689"/>
  <c r="D27" i="4688" s="1"/>
  <c r="J32" i="4689"/>
  <c r="U23" i="4688" s="1"/>
  <c r="J31" i="4689"/>
  <c r="P23" i="4688" s="1"/>
  <c r="J28" i="4689"/>
  <c r="D23" i="4688" s="1"/>
  <c r="J26" i="4689"/>
  <c r="AN26" i="4688"/>
  <c r="CB18" i="4688" s="1"/>
  <c r="AL26" i="4688"/>
  <c r="BZ18" i="4688" s="1"/>
  <c r="AO22" i="4688"/>
  <c r="CC19" i="4688" s="1"/>
  <c r="AN22" i="4688"/>
  <c r="CB19" i="4688" s="1"/>
  <c r="AM22" i="4688"/>
  <c r="CA19" i="4688" s="1"/>
  <c r="AL22" i="4688"/>
  <c r="BZ19" i="4688" s="1"/>
  <c r="AJ22" i="4688"/>
  <c r="BX19" i="4688" s="1"/>
  <c r="AH22" i="4688"/>
  <c r="BV19" i="4688" s="1"/>
  <c r="X18" i="4688"/>
  <c r="BM17" i="4688" s="1"/>
  <c r="V18" i="4688"/>
  <c r="BK17" i="4688" s="1"/>
  <c r="T18" i="4688"/>
  <c r="BI17" i="4688" s="1"/>
  <c r="J44" i="4689"/>
  <c r="J45" i="4689"/>
  <c r="J41" i="4689"/>
  <c r="J42" i="4689"/>
  <c r="J38" i="4689"/>
  <c r="J39" i="4689"/>
  <c r="J35" i="4689"/>
  <c r="J29" i="4689"/>
  <c r="AK19" i="4688"/>
  <c r="J27" i="4689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K30" i="4688" l="1"/>
  <c r="BY20" i="4688" s="1"/>
  <c r="V11" i="4677"/>
  <c r="X11" i="4677"/>
  <c r="Y11" i="4677"/>
  <c r="V11" i="4686"/>
  <c r="Y11" i="4686"/>
  <c r="X11" i="4686"/>
  <c r="W11" i="4684"/>
  <c r="X11" i="4684"/>
  <c r="V11" i="4684"/>
  <c r="I30" i="4688"/>
  <c r="AY20" i="4688" s="1"/>
  <c r="H30" i="4688"/>
  <c r="AX20" i="4688" s="1"/>
  <c r="AI30" i="4688"/>
  <c r="BW20" i="4688" s="1"/>
  <c r="AL30" i="4688"/>
  <c r="BZ20" i="4688" s="1"/>
  <c r="AO30" i="4688"/>
  <c r="CC20" i="4688" s="1"/>
  <c r="AJ30" i="4688"/>
  <c r="BX20" i="4688" s="1"/>
  <c r="AH30" i="4688"/>
  <c r="BV20" i="4688" s="1"/>
  <c r="AM30" i="4688"/>
  <c r="CA20" i="4688" s="1"/>
  <c r="U23" i="4684"/>
  <c r="W30" i="4688"/>
  <c r="BL20" i="4688" s="1"/>
  <c r="Z30" i="4688"/>
  <c r="BO20" i="4688" s="1"/>
  <c r="R30" i="4688"/>
  <c r="BG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<sst xmlns="http://schemas.openxmlformats.org/spreadsheetml/2006/main" count="646" uniqueCount="154">
  <si>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</si>
  <si>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</si>
  <si>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</si>
  <si>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</si>
  <si>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</si>
  <si>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</si>
  <si>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</si>
  <si>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</si>
  <si>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</si>
  <si>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</si>
  <si>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</si>
  <si>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</si>
  <si>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</si>
  <si>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</si>
  <si>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</si>
  <si>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</si>
  <si>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</si>
  <si>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</si>
  <si>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</si>
  <si>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</si>
  <si>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</si>
  <si>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</si>
  <si>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</si>
  <si>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</si>
  <si>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</si>
  <si>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</si>
  <si>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</si>
  <si>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</si>
  <si>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</si>
  <si>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</si>
  <si>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</si>
  <si>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</si>
  <si>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</si>
  <si>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</si>
  <si>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</si>
  <si>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</si>
  <si>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</si>
  <si>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</si>
  <si>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</si>
  <si>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</si>
  <si>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</si>
  <si>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</si>
  <si>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</si>
  <si>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</si>
  <si>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</si>
  <si>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</si>
  <si>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</si>
  <si>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</si>
  <si>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</si>
  <si>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</si>
  <si>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</si>
  <si>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</si>
  <si>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</si>
  <si>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</si>
  <si>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</si>
  <si>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</si>
  <si>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</si>
  <si>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</si>
  <si>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</si>
  <si>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</si>
  <si>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</si>
  <si>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</si>
  <si>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</si>
  <si>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</si>
  <si>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</si>
  <si>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</si>
  <si>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</si>
  <si>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</si>
  <si>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</si>
  <si>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</si>
  <si>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</si>
  <si>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</si>
  <si>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</si>
  <si>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</si>
  <si>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</si>
  <si>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</si>
  <si>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</si>
  <si>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</si>
  <si>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</si>
  <si>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</si>
  <si>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</si>
  <si>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</si>
  <si>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</si>
  <si>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</si>
  <si>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</si>
  <si>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</si>
  <si>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</si>
  <si>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</si>
  <si>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</si>
  <si>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</si>
  <si>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</si>
  <si>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</si>
  <si>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</si>
  <si>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</si>
  <si>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</si>
  <si>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</si>
  <si>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</si>
  <si>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</si>
  <si>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</si>
  <si>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</si>
  <si>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</si>
  <si>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</si>
  <si>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</si>
  <si>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</si>
  <si>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</si>
  <si>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</si>
  <si>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</si>
  <si>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</si>
  <si>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</si>
  <si>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</si>
  <si>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</si>
  <si>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</si>
  <si>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</si>
  <si>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</si>
  <si>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</si>
  <si>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</si>
  <si>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</si>
  <si>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</si>
  <si>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</si>
  <si>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</si>
  <si>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</si>
  <si>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</si>
  <si>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</si>
  <si>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</si>
  <si>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</si>
  <si>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</si>
  <si>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</si>
  <si>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</si>
  <si>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</si>
  <si>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</si>
  <si>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</si>
  <si>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</si>
  <si>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</si>
  <si>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</si>
  <si>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</si>
  <si>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</si>
  <si>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</si>
  <si>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</si>
  <si>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</si>
  <si>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</si>
  <si>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</si>
  <si>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</si>
  <si>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</si>
  <si>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</si>
  <si>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</si>
  <si>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</si>
  <si>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</si>
  <si>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</si>
  <si>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</si>
  <si>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38</t>
  </si>
  <si>
    <t>GEOVANNIS GONZALEZ</t>
  </si>
  <si>
    <t>JULIO VASQUEZ</t>
  </si>
  <si>
    <t>ADOLFREDO FLOREZ</t>
  </si>
  <si>
    <t xml:space="preserve">8:45 - 9:45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</si>
</sst>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4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9" fontId="0" fillId="0" borderId="0" xfId="1" applyFont="1"/>
    <xf numFmtId="0" fontId="2" fillId="0" borderId="3" xfId="0" applyFont="1" applyFill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130.5</c:v>
                </c:pt>
                <c:pt idx="1">
                  <c:v>142</c:v>
                </c:pt>
                <c:pt idx="2">
                  <c:v>168</c:v>
                </c:pt>
                <c:pt idx="3">
                  <c:v>127.5</c:v>
                </c:pt>
                <c:pt idx="4">
                  <c:v>102</c:v>
                </c:pt>
                <c:pt idx="5">
                  <c:v>116.5</c:v>
                </c:pt>
                <c:pt idx="6">
                  <c:v>127</c:v>
                </c:pt>
                <c:pt idx="7">
                  <c:v>136</c:v>
                </c:pt>
                <c:pt idx="8">
                  <c:v>166.5</c:v>
                </c:pt>
                <c:pt idx="9">
                  <c:v>146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26112"/>
        <c:axId val="75366400"/>
      </c:barChart>
      <c:catAx>
        <c:axId val="7482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6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6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26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126</c:v>
                </c:pt>
                <c:pt idx="1">
                  <c:v>108.5</c:v>
                </c:pt>
                <c:pt idx="2">
                  <c:v>169</c:v>
                </c:pt>
                <c:pt idx="3">
                  <c:v>179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77664"/>
        <c:axId val="75405568"/>
      </c:barChart>
      <c:catAx>
        <c:axId val="7537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0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0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77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14"/>
          <c:w val="0.92769502452399788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101</c:v>
                </c:pt>
                <c:pt idx="1">
                  <c:v>106</c:v>
                </c:pt>
                <c:pt idx="2">
                  <c:v>122.5</c:v>
                </c:pt>
                <c:pt idx="3">
                  <c:v>147.5</c:v>
                </c:pt>
                <c:pt idx="4">
                  <c:v>122.5</c:v>
                </c:pt>
                <c:pt idx="5">
                  <c:v>154</c:v>
                </c:pt>
                <c:pt idx="6">
                  <c:v>151.5</c:v>
                </c:pt>
                <c:pt idx="7">
                  <c:v>139</c:v>
                </c:pt>
                <c:pt idx="8">
                  <c:v>125.5</c:v>
                </c:pt>
                <c:pt idx="9">
                  <c:v>125.5</c:v>
                </c:pt>
                <c:pt idx="10">
                  <c:v>134</c:v>
                </c:pt>
                <c:pt idx="11">
                  <c:v>134.5</c:v>
                </c:pt>
                <c:pt idx="12">
                  <c:v>158</c:v>
                </c:pt>
                <c:pt idx="13">
                  <c:v>166</c:v>
                </c:pt>
                <c:pt idx="14">
                  <c:v>175.5</c:v>
                </c:pt>
                <c:pt idx="15">
                  <c:v>157.5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75968"/>
        <c:axId val="77124352"/>
      </c:barChart>
      <c:catAx>
        <c:axId val="7707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2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2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75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229</c:v>
                </c:pt>
                <c:pt idx="1">
                  <c:v>261.5</c:v>
                </c:pt>
                <c:pt idx="2">
                  <c:v>299</c:v>
                </c:pt>
                <c:pt idx="3">
                  <c:v>297.5</c:v>
                </c:pt>
                <c:pt idx="4">
                  <c:v>291</c:v>
                </c:pt>
                <c:pt idx="5">
                  <c:v>293</c:v>
                </c:pt>
                <c:pt idx="6">
                  <c:v>264</c:v>
                </c:pt>
                <c:pt idx="7">
                  <c:v>265.5</c:v>
                </c:pt>
                <c:pt idx="8">
                  <c:v>235</c:v>
                </c:pt>
                <c:pt idx="9">
                  <c:v>302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84160"/>
        <c:axId val="78687232"/>
      </c:barChart>
      <c:catAx>
        <c:axId val="7868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8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84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248</c:v>
                </c:pt>
                <c:pt idx="1">
                  <c:v>305</c:v>
                </c:pt>
                <c:pt idx="2">
                  <c:v>314</c:v>
                </c:pt>
                <c:pt idx="3">
                  <c:v>292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29600"/>
        <c:axId val="78732672"/>
      </c:barChart>
      <c:catAx>
        <c:axId val="787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3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3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2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9"/>
          <c:y val="3.225806451612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237</c:v>
                </c:pt>
                <c:pt idx="1">
                  <c:v>288</c:v>
                </c:pt>
                <c:pt idx="2">
                  <c:v>241</c:v>
                </c:pt>
                <c:pt idx="3">
                  <c:v>279.5</c:v>
                </c:pt>
                <c:pt idx="4">
                  <c:v>261</c:v>
                </c:pt>
                <c:pt idx="5">
                  <c:v>257</c:v>
                </c:pt>
                <c:pt idx="6">
                  <c:v>217</c:v>
                </c:pt>
                <c:pt idx="7">
                  <c:v>213.5</c:v>
                </c:pt>
                <c:pt idx="8">
                  <c:v>223</c:v>
                </c:pt>
                <c:pt idx="9">
                  <c:v>228</c:v>
                </c:pt>
                <c:pt idx="10">
                  <c:v>264.5</c:v>
                </c:pt>
                <c:pt idx="11">
                  <c:v>307.5</c:v>
                </c:pt>
                <c:pt idx="12">
                  <c:v>250.5</c:v>
                </c:pt>
                <c:pt idx="13">
                  <c:v>259</c:v>
                </c:pt>
                <c:pt idx="14">
                  <c:v>270</c:v>
                </c:pt>
                <c:pt idx="15">
                  <c:v>262.5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56480"/>
        <c:axId val="79042432"/>
      </c:barChart>
      <c:catAx>
        <c:axId val="7875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4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4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6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195</c:v>
                </c:pt>
                <c:pt idx="1">
                  <c:v>239</c:v>
                </c:pt>
                <c:pt idx="2">
                  <c:v>238.5</c:v>
                </c:pt>
                <c:pt idx="3">
                  <c:v>194</c:v>
                </c:pt>
                <c:pt idx="4">
                  <c:v>230</c:v>
                </c:pt>
                <c:pt idx="5">
                  <c:v>218</c:v>
                </c:pt>
                <c:pt idx="6">
                  <c:v>195</c:v>
                </c:pt>
                <c:pt idx="7">
                  <c:v>255.5</c:v>
                </c:pt>
                <c:pt idx="8">
                  <c:v>252.5</c:v>
                </c:pt>
                <c:pt idx="9">
                  <c:v>201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918784"/>
        <c:axId val="78922112"/>
      </c:barChart>
      <c:catAx>
        <c:axId val="7891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9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18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259.5</c:v>
                </c:pt>
                <c:pt idx="1">
                  <c:v>242</c:v>
                </c:pt>
                <c:pt idx="2">
                  <c:v>230.5</c:v>
                </c:pt>
                <c:pt idx="3">
                  <c:v>277.5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933376"/>
        <c:axId val="78969472"/>
      </c:barChart>
      <c:catAx>
        <c:axId val="7893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6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96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3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47E-2"/>
          <c:y val="0.21153978578091157"/>
          <c:w val="0.92653184328741933"/>
          <c:h val="0.5000031300276039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211</c:v>
                </c:pt>
                <c:pt idx="1">
                  <c:v>250</c:v>
                </c:pt>
                <c:pt idx="2">
                  <c:v>265</c:v>
                </c:pt>
                <c:pt idx="3">
                  <c:v>258.5</c:v>
                </c:pt>
                <c:pt idx="4">
                  <c:v>273.5</c:v>
                </c:pt>
                <c:pt idx="5">
                  <c:v>239.5</c:v>
                </c:pt>
                <c:pt idx="6">
                  <c:v>235</c:v>
                </c:pt>
                <c:pt idx="7">
                  <c:v>210</c:v>
                </c:pt>
                <c:pt idx="8">
                  <c:v>207</c:v>
                </c:pt>
                <c:pt idx="9">
                  <c:v>206</c:v>
                </c:pt>
                <c:pt idx="10">
                  <c:v>221</c:v>
                </c:pt>
                <c:pt idx="11">
                  <c:v>227.5</c:v>
                </c:pt>
                <c:pt idx="12">
                  <c:v>186</c:v>
                </c:pt>
                <c:pt idx="13">
                  <c:v>230</c:v>
                </c:pt>
                <c:pt idx="14">
                  <c:v>264.5</c:v>
                </c:pt>
                <c:pt idx="15">
                  <c:v>238.5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05408"/>
        <c:axId val="79129600"/>
      </c:barChart>
      <c:catAx>
        <c:axId val="7870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2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2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0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554.5</c:v>
                </c:pt>
                <c:pt idx="1">
                  <c:v>642.5</c:v>
                </c:pt>
                <c:pt idx="2">
                  <c:v>705.5</c:v>
                </c:pt>
                <c:pt idx="3">
                  <c:v>619</c:v>
                </c:pt>
                <c:pt idx="4">
                  <c:v>623</c:v>
                </c:pt>
                <c:pt idx="5">
                  <c:v>627.5</c:v>
                </c:pt>
                <c:pt idx="6">
                  <c:v>586</c:v>
                </c:pt>
                <c:pt idx="7">
                  <c:v>657</c:v>
                </c:pt>
                <c:pt idx="8">
                  <c:v>654</c:v>
                </c:pt>
                <c:pt idx="9">
                  <c:v>649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55008"/>
        <c:axId val="84162432"/>
      </c:barChart>
      <c:catAx>
        <c:axId val="8415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5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633.5</c:v>
                </c:pt>
                <c:pt idx="1">
                  <c:v>655.5</c:v>
                </c:pt>
                <c:pt idx="2">
                  <c:v>713.5</c:v>
                </c:pt>
                <c:pt idx="3">
                  <c:v>748.5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82144"/>
        <c:axId val="83960192"/>
      </c:barChart>
      <c:catAx>
        <c:axId val="8418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6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82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549</c:v>
                </c:pt>
                <c:pt idx="1">
                  <c:v>644</c:v>
                </c:pt>
                <c:pt idx="2">
                  <c:v>628.5</c:v>
                </c:pt>
                <c:pt idx="3">
                  <c:v>685.5</c:v>
                </c:pt>
                <c:pt idx="4">
                  <c:v>657</c:v>
                </c:pt>
                <c:pt idx="5">
                  <c:v>650.5</c:v>
                </c:pt>
                <c:pt idx="6">
                  <c:v>603.5</c:v>
                </c:pt>
                <c:pt idx="7">
                  <c:v>562.5</c:v>
                </c:pt>
                <c:pt idx="8">
                  <c:v>555.5</c:v>
                </c:pt>
                <c:pt idx="9">
                  <c:v>559.5</c:v>
                </c:pt>
                <c:pt idx="10">
                  <c:v>619.5</c:v>
                </c:pt>
                <c:pt idx="11">
                  <c:v>669.5</c:v>
                </c:pt>
                <c:pt idx="12">
                  <c:v>594.5</c:v>
                </c:pt>
                <c:pt idx="13">
                  <c:v>655</c:v>
                </c:pt>
                <c:pt idx="14">
                  <c:v>710</c:v>
                </c:pt>
                <c:pt idx="15">
                  <c:v>658.5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67360"/>
        <c:axId val="83995264"/>
      </c:barChart>
      <c:catAx>
        <c:axId val="8396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9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568</c:v>
                </c:pt>
                <c:pt idx="4">
                  <c:v>539.5</c:v>
                </c:pt>
                <c:pt idx="5">
                  <c:v>514</c:v>
                </c:pt>
                <c:pt idx="6">
                  <c:v>473</c:v>
                </c:pt>
                <c:pt idx="7">
                  <c:v>481.5</c:v>
                </c:pt>
                <c:pt idx="8">
                  <c:v>546</c:v>
                </c:pt>
                <c:pt idx="9">
                  <c:v>575.5</c:v>
                </c:pt>
                <c:pt idx="13">
                  <c:v>477</c:v>
                </c:pt>
                <c:pt idx="14">
                  <c:v>498.5</c:v>
                </c:pt>
                <c:pt idx="15">
                  <c:v>546.5</c:v>
                </c:pt>
                <c:pt idx="16">
                  <c:v>575.5</c:v>
                </c:pt>
                <c:pt idx="17">
                  <c:v>567</c:v>
                </c:pt>
                <c:pt idx="18">
                  <c:v>570</c:v>
                </c:pt>
                <c:pt idx="19">
                  <c:v>541.5</c:v>
                </c:pt>
                <c:pt idx="20">
                  <c:v>524</c:v>
                </c:pt>
                <c:pt idx="21">
                  <c:v>519.5</c:v>
                </c:pt>
                <c:pt idx="22">
                  <c:v>552</c:v>
                </c:pt>
                <c:pt idx="23">
                  <c:v>592.5</c:v>
                </c:pt>
                <c:pt idx="24">
                  <c:v>634</c:v>
                </c:pt>
                <c:pt idx="25">
                  <c:v>657</c:v>
                </c:pt>
                <c:pt idx="29">
                  <c:v>582.5</c:v>
                </c:pt>
                <c:pt idx="30">
                  <c:v>456.5</c:v>
                </c:pt>
                <c:pt idx="31">
                  <c:v>348</c:v>
                </c:pt>
                <c:pt idx="32">
                  <c:v>179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1087</c:v>
                </c:pt>
                <c:pt idx="4">
                  <c:v>1149</c:v>
                </c:pt>
                <c:pt idx="5">
                  <c:v>1180.5</c:v>
                </c:pt>
                <c:pt idx="6">
                  <c:v>1145.5</c:v>
                </c:pt>
                <c:pt idx="7">
                  <c:v>1113.5</c:v>
                </c:pt>
                <c:pt idx="8">
                  <c:v>1057.5</c:v>
                </c:pt>
                <c:pt idx="9">
                  <c:v>1066.5</c:v>
                </c:pt>
                <c:pt idx="13">
                  <c:v>1045.5</c:v>
                </c:pt>
                <c:pt idx="14">
                  <c:v>1069.5</c:v>
                </c:pt>
                <c:pt idx="15">
                  <c:v>1038.5</c:v>
                </c:pt>
                <c:pt idx="16">
                  <c:v>1014.5</c:v>
                </c:pt>
                <c:pt idx="17">
                  <c:v>948.5</c:v>
                </c:pt>
                <c:pt idx="18">
                  <c:v>910.5</c:v>
                </c:pt>
                <c:pt idx="19">
                  <c:v>881.5</c:v>
                </c:pt>
                <c:pt idx="20">
                  <c:v>929</c:v>
                </c:pt>
                <c:pt idx="21">
                  <c:v>1023</c:v>
                </c:pt>
                <c:pt idx="22">
                  <c:v>1050.5</c:v>
                </c:pt>
                <c:pt idx="23">
                  <c:v>1081.5</c:v>
                </c:pt>
                <c:pt idx="24">
                  <c:v>1087</c:v>
                </c:pt>
                <c:pt idx="25">
                  <c:v>1042</c:v>
                </c:pt>
                <c:pt idx="29">
                  <c:v>1159</c:v>
                </c:pt>
                <c:pt idx="30">
                  <c:v>911</c:v>
                </c:pt>
                <c:pt idx="31">
                  <c:v>606</c:v>
                </c:pt>
                <c:pt idx="32">
                  <c:v>292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866.5</c:v>
                </c:pt>
                <c:pt idx="4">
                  <c:v>901.5</c:v>
                </c:pt>
                <c:pt idx="5">
                  <c:v>880.5</c:v>
                </c:pt>
                <c:pt idx="6">
                  <c:v>837</c:v>
                </c:pt>
                <c:pt idx="7">
                  <c:v>898.5</c:v>
                </c:pt>
                <c:pt idx="8">
                  <c:v>921</c:v>
                </c:pt>
                <c:pt idx="9">
                  <c:v>904</c:v>
                </c:pt>
                <c:pt idx="13">
                  <c:v>984.5</c:v>
                </c:pt>
                <c:pt idx="14">
                  <c:v>1047</c:v>
                </c:pt>
                <c:pt idx="15">
                  <c:v>1036.5</c:v>
                </c:pt>
                <c:pt idx="16">
                  <c:v>1006.5</c:v>
                </c:pt>
                <c:pt idx="17">
                  <c:v>958</c:v>
                </c:pt>
                <c:pt idx="18">
                  <c:v>891.5</c:v>
                </c:pt>
                <c:pt idx="19">
                  <c:v>858</c:v>
                </c:pt>
                <c:pt idx="20">
                  <c:v>844</c:v>
                </c:pt>
                <c:pt idx="21">
                  <c:v>861.5</c:v>
                </c:pt>
                <c:pt idx="22">
                  <c:v>840.5</c:v>
                </c:pt>
                <c:pt idx="23">
                  <c:v>864.5</c:v>
                </c:pt>
                <c:pt idx="24">
                  <c:v>908</c:v>
                </c:pt>
                <c:pt idx="25">
                  <c:v>919</c:v>
                </c:pt>
                <c:pt idx="29">
                  <c:v>1009.5</c:v>
                </c:pt>
                <c:pt idx="30">
                  <c:v>750</c:v>
                </c:pt>
                <c:pt idx="31">
                  <c:v>508</c:v>
                </c:pt>
                <c:pt idx="32">
                  <c:v>277.5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2521.5</c:v>
                </c:pt>
                <c:pt idx="4">
                  <c:v>2590</c:v>
                </c:pt>
                <c:pt idx="5">
                  <c:v>2575</c:v>
                </c:pt>
                <c:pt idx="6">
                  <c:v>2455.5</c:v>
                </c:pt>
                <c:pt idx="7">
                  <c:v>2493.5</c:v>
                </c:pt>
                <c:pt idx="8">
                  <c:v>2524.5</c:v>
                </c:pt>
                <c:pt idx="9">
                  <c:v>2546</c:v>
                </c:pt>
                <c:pt idx="13">
                  <c:v>2507</c:v>
                </c:pt>
                <c:pt idx="14">
                  <c:v>2615</c:v>
                </c:pt>
                <c:pt idx="15">
                  <c:v>2621.5</c:v>
                </c:pt>
                <c:pt idx="16">
                  <c:v>2596.5</c:v>
                </c:pt>
                <c:pt idx="17">
                  <c:v>2473.5</c:v>
                </c:pt>
                <c:pt idx="18">
                  <c:v>2372</c:v>
                </c:pt>
                <c:pt idx="19">
                  <c:v>2281</c:v>
                </c:pt>
                <c:pt idx="20">
                  <c:v>2297</c:v>
                </c:pt>
                <c:pt idx="21">
                  <c:v>2404</c:v>
                </c:pt>
                <c:pt idx="22">
                  <c:v>2443</c:v>
                </c:pt>
                <c:pt idx="23">
                  <c:v>2538.5</c:v>
                </c:pt>
                <c:pt idx="24">
                  <c:v>2629</c:v>
                </c:pt>
                <c:pt idx="25">
                  <c:v>2618</c:v>
                </c:pt>
                <c:pt idx="29">
                  <c:v>2751</c:v>
                </c:pt>
                <c:pt idx="30">
                  <c:v>2117.5</c:v>
                </c:pt>
                <c:pt idx="31">
                  <c:v>1462</c:v>
                </c:pt>
                <c:pt idx="32">
                  <c:v>748.5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21760"/>
        <c:axId val="72823552"/>
      </c:lineChart>
      <c:catAx>
        <c:axId val="728217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2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235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21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5" t="s">
        <v>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9" t="s">
        <v>54</v>
      </c>
      <c r="B4" s="189"/>
      <c r="C4" s="189"/>
      <c r="D4" s="26"/>
      <c r="E4" s="187" t="s">
        <v>60</v>
      </c>
      <c r="F4" s="187"/>
      <c r="G4" s="187"/>
      <c r="H4" s="18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7" t="s">
        <v>149</v>
      </c>
      <c r="E5" s="187"/>
      <c r="F5" s="187"/>
      <c r="G5" s="187"/>
      <c r="H5" s="187"/>
      <c r="I5" s="181" t="s">
        <v>53</v>
      </c>
      <c r="J5" s="181"/>
      <c r="K5" s="181"/>
      <c r="L5" s="188">
        <v>0</v>
      </c>
      <c r="M5" s="188"/>
      <c r="N5" s="188"/>
      <c r="O5" s="12"/>
      <c r="P5" s="181" t="s">
        <v>57</v>
      </c>
      <c r="Q5" s="181"/>
      <c r="R5" s="181"/>
      <c r="S5" s="186" t="s">
        <v>148</v>
      </c>
      <c r="T5" s="186"/>
      <c r="U5" s="186"/>
    </row>
    <row r="6" spans="1:28" ht="12.75" customHeight="1" x14ac:dyDescent="0.2">
      <c r="A6" s="181" t="s">
        <v>55</v>
      </c>
      <c r="B6" s="181"/>
      <c r="C6" s="181"/>
      <c r="D6" s="190" t="s">
        <v>151</v>
      </c>
      <c r="E6" s="190"/>
      <c r="F6" s="190"/>
      <c r="G6" s="190"/>
      <c r="H6" s="190"/>
      <c r="I6" s="181" t="s">
        <v>59</v>
      </c>
      <c r="J6" s="181"/>
      <c r="K6" s="181"/>
      <c r="L6" s="183">
        <v>1</v>
      </c>
      <c r="M6" s="183"/>
      <c r="N6" s="183"/>
      <c r="O6" s="42"/>
      <c r="P6" s="181" t="s">
        <v>58</v>
      </c>
      <c r="Q6" s="181"/>
      <c r="R6" s="181"/>
      <c r="S6" s="184">
        <v>44370</v>
      </c>
      <c r="T6" s="184"/>
      <c r="U6" s="184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0" t="s">
        <v>36</v>
      </c>
      <c r="B8" s="173" t="s">
        <v>34</v>
      </c>
      <c r="C8" s="174"/>
      <c r="D8" s="174"/>
      <c r="E8" s="175"/>
      <c r="F8" s="170" t="s">
        <v>35</v>
      </c>
      <c r="G8" s="170" t="s">
        <v>37</v>
      </c>
      <c r="H8" s="170" t="s">
        <v>36</v>
      </c>
      <c r="I8" s="173" t="s">
        <v>34</v>
      </c>
      <c r="J8" s="174"/>
      <c r="K8" s="174"/>
      <c r="L8" s="175"/>
      <c r="M8" s="170" t="s">
        <v>35</v>
      </c>
      <c r="N8" s="170" t="s">
        <v>37</v>
      </c>
      <c r="O8" s="170" t="s">
        <v>36</v>
      </c>
      <c r="P8" s="173" t="s">
        <v>34</v>
      </c>
      <c r="Q8" s="174"/>
      <c r="R8" s="174"/>
      <c r="S8" s="175"/>
      <c r="T8" s="170" t="s">
        <v>35</v>
      </c>
      <c r="U8" s="170" t="s">
        <v>37</v>
      </c>
    </row>
    <row r="9" spans="1:28" ht="12" customHeight="1" x14ac:dyDescent="0.2">
      <c r="A9" s="171"/>
      <c r="B9" s="15" t="s">
        <v>52</v>
      </c>
      <c r="C9" s="15" t="s">
        <v>0</v>
      </c>
      <c r="D9" s="15" t="s">
        <v>2</v>
      </c>
      <c r="E9" s="16" t="s">
        <v>3</v>
      </c>
      <c r="F9" s="171"/>
      <c r="G9" s="171"/>
      <c r="H9" s="171"/>
      <c r="I9" s="17" t="s">
        <v>52</v>
      </c>
      <c r="J9" s="17" t="s">
        <v>0</v>
      </c>
      <c r="K9" s="15" t="s">
        <v>2</v>
      </c>
      <c r="L9" s="16" t="s">
        <v>3</v>
      </c>
      <c r="M9" s="171"/>
      <c r="N9" s="171"/>
      <c r="O9" s="171"/>
      <c r="P9" s="17" t="s">
        <v>52</v>
      </c>
      <c r="Q9" s="17" t="s">
        <v>0</v>
      </c>
      <c r="R9" s="15" t="s">
        <v>2</v>
      </c>
      <c r="S9" s="16" t="s">
        <v>3</v>
      </c>
      <c r="T9" s="171"/>
      <c r="U9" s="171"/>
    </row>
    <row r="10" spans="1:28" ht="24" customHeight="1" x14ac:dyDescent="0.2">
      <c r="A10" s="18" t="s">
        <v>11</v>
      </c>
      <c r="B10" s="46">
        <v>82</v>
      </c>
      <c r="C10" s="46">
        <v>87</v>
      </c>
      <c r="D10" s="46">
        <v>0</v>
      </c>
      <c r="E10" s="46">
        <v>1</v>
      </c>
      <c r="F10" s="6">
        <f t="shared" ref="F10:F22" si="0">B10*0.5+C10*1+D10*2+E10*2.5</f>
        <v>130.5</v>
      </c>
      <c r="G10" s="2"/>
      <c r="H10" s="19" t="s">
        <v>4</v>
      </c>
      <c r="I10" s="46">
        <v>62</v>
      </c>
      <c r="J10" s="46">
        <v>109</v>
      </c>
      <c r="K10" s="46">
        <v>0</v>
      </c>
      <c r="L10" s="46">
        <v>3</v>
      </c>
      <c r="M10" s="6">
        <f t="shared" ref="M10:M22" si="1">I10*0.5+J10*1+K10*2+L10*2.5</f>
        <v>147.5</v>
      </c>
      <c r="N10" s="9">
        <f>F20+F21+F22+M10</f>
        <v>477</v>
      </c>
      <c r="O10" s="19" t="s">
        <v>43</v>
      </c>
      <c r="P10" s="46">
        <v>55</v>
      </c>
      <c r="Q10" s="46">
        <v>96</v>
      </c>
      <c r="R10" s="46">
        <v>0</v>
      </c>
      <c r="S10" s="46">
        <v>1</v>
      </c>
      <c r="T10" s="6">
        <f t="shared" ref="T10:T21" si="2">P10*0.5+Q10*1+R10*2+S10*2.5</f>
        <v>126</v>
      </c>
      <c r="U10" s="10"/>
      <c r="V10">
        <f>SUM(B10:B22)+SUM(I10:I22)+SUM(P10:P21)</f>
        <v>1915</v>
      </c>
      <c r="W10">
        <f t="shared" ref="W10:Y10" si="3">SUM(C10:C22)+SUM(J10:J22)+SUM(Q10:Q21)</f>
        <v>3113</v>
      </c>
      <c r="X10">
        <f t="shared" si="3"/>
        <v>6</v>
      </c>
      <c r="Y10">
        <f t="shared" si="3"/>
        <v>33</v>
      </c>
      <c r="AB10" s="1"/>
    </row>
    <row r="11" spans="1:28" ht="24" customHeight="1" x14ac:dyDescent="0.2">
      <c r="A11" s="18" t="s">
        <v>14</v>
      </c>
      <c r="B11" s="46">
        <v>88</v>
      </c>
      <c r="C11" s="46">
        <v>91</v>
      </c>
      <c r="D11" s="46">
        <v>1</v>
      </c>
      <c r="E11" s="46">
        <v>2</v>
      </c>
      <c r="F11" s="6">
        <f t="shared" si="0"/>
        <v>142</v>
      </c>
      <c r="G11" s="2"/>
      <c r="H11" s="19" t="s">
        <v>5</v>
      </c>
      <c r="I11" s="46">
        <v>39</v>
      </c>
      <c r="J11" s="46">
        <v>98</v>
      </c>
      <c r="K11" s="46">
        <v>0</v>
      </c>
      <c r="L11" s="46">
        <v>2</v>
      </c>
      <c r="M11" s="6">
        <f t="shared" si="1"/>
        <v>122.5</v>
      </c>
      <c r="N11" s="9">
        <f>F21+F22+M10+M11</f>
        <v>498.5</v>
      </c>
      <c r="O11" s="19" t="s">
        <v>44</v>
      </c>
      <c r="P11" s="46">
        <v>41</v>
      </c>
      <c r="Q11" s="46">
        <v>88</v>
      </c>
      <c r="R11" s="46">
        <v>0</v>
      </c>
      <c r="S11" s="46">
        <v>0</v>
      </c>
      <c r="T11" s="6">
        <f t="shared" si="2"/>
        <v>108.5</v>
      </c>
      <c r="U11" s="2"/>
      <c r="V11" s="160">
        <f>V10/$V$12</f>
        <v>0.37793566212749163</v>
      </c>
      <c r="W11" s="160">
        <f t="shared" ref="W11:Y11" si="4">W10/$V$12</f>
        <v>0.6143674758239589</v>
      </c>
      <c r="X11" s="160">
        <f t="shared" si="4"/>
        <v>1.1841326228537595E-3</v>
      </c>
      <c r="Y11" s="160">
        <f t="shared" si="4"/>
        <v>6.5127294256956776E-3</v>
      </c>
      <c r="AB11" s="1"/>
    </row>
    <row r="12" spans="1:28" ht="24" customHeight="1" x14ac:dyDescent="0.2">
      <c r="A12" s="18" t="s">
        <v>17</v>
      </c>
      <c r="B12" s="46">
        <v>82</v>
      </c>
      <c r="C12" s="46">
        <v>122</v>
      </c>
      <c r="D12" s="46">
        <v>0</v>
      </c>
      <c r="E12" s="46">
        <v>2</v>
      </c>
      <c r="F12" s="6">
        <f t="shared" si="0"/>
        <v>168</v>
      </c>
      <c r="G12" s="2"/>
      <c r="H12" s="19" t="s">
        <v>6</v>
      </c>
      <c r="I12" s="46">
        <v>37</v>
      </c>
      <c r="J12" s="46">
        <v>133</v>
      </c>
      <c r="K12" s="46">
        <v>0</v>
      </c>
      <c r="L12" s="46">
        <v>1</v>
      </c>
      <c r="M12" s="6">
        <f t="shared" si="1"/>
        <v>154</v>
      </c>
      <c r="N12" s="2">
        <f>F22+M10+M11+M12</f>
        <v>546.5</v>
      </c>
      <c r="O12" s="19" t="s">
        <v>32</v>
      </c>
      <c r="P12" s="46">
        <v>95</v>
      </c>
      <c r="Q12" s="46">
        <v>114</v>
      </c>
      <c r="R12" s="46">
        <v>0</v>
      </c>
      <c r="S12" s="46">
        <v>3</v>
      </c>
      <c r="T12" s="6">
        <f t="shared" si="2"/>
        <v>169</v>
      </c>
      <c r="U12" s="2"/>
      <c r="V12">
        <f>V10+W10+X10+Y10</f>
        <v>5067</v>
      </c>
      <c r="AB12" s="1"/>
    </row>
    <row r="13" spans="1:28" ht="24" customHeight="1" x14ac:dyDescent="0.2">
      <c r="A13" s="18" t="s">
        <v>19</v>
      </c>
      <c r="B13" s="46">
        <v>57</v>
      </c>
      <c r="C13" s="46">
        <v>99</v>
      </c>
      <c r="D13" s="46">
        <v>0</v>
      </c>
      <c r="E13" s="46">
        <v>0</v>
      </c>
      <c r="F13" s="6">
        <f t="shared" si="0"/>
        <v>127.5</v>
      </c>
      <c r="G13" s="2">
        <f t="shared" ref="G13:G19" si="5">F10+F11+F12+F13</f>
        <v>568</v>
      </c>
      <c r="H13" s="19" t="s">
        <v>7</v>
      </c>
      <c r="I13" s="46">
        <v>49</v>
      </c>
      <c r="J13" s="46">
        <v>127</v>
      </c>
      <c r="K13" s="46">
        <v>0</v>
      </c>
      <c r="L13" s="46">
        <v>0</v>
      </c>
      <c r="M13" s="6">
        <f t="shared" si="1"/>
        <v>151.5</v>
      </c>
      <c r="N13" s="2">
        <f t="shared" ref="N13:N18" si="6">M10+M11+M12+M13</f>
        <v>575.5</v>
      </c>
      <c r="O13" s="19" t="s">
        <v>33</v>
      </c>
      <c r="P13" s="46">
        <v>111</v>
      </c>
      <c r="Q13" s="46">
        <v>121</v>
      </c>
      <c r="R13" s="46">
        <v>0</v>
      </c>
      <c r="S13" s="46">
        <v>1</v>
      </c>
      <c r="T13" s="6">
        <f t="shared" si="2"/>
        <v>179</v>
      </c>
      <c r="U13" s="2">
        <f t="shared" ref="U13:U21" si="7">T10+T11+T12+T13</f>
        <v>582.5</v>
      </c>
      <c r="AB13" s="81">
        <v>212.5</v>
      </c>
    </row>
    <row r="14" spans="1:28" ht="24" customHeight="1" x14ac:dyDescent="0.2">
      <c r="A14" s="18" t="s">
        <v>21</v>
      </c>
      <c r="B14" s="46">
        <v>38</v>
      </c>
      <c r="C14" s="46">
        <v>81</v>
      </c>
      <c r="D14" s="46">
        <v>1</v>
      </c>
      <c r="E14" s="46">
        <v>0</v>
      </c>
      <c r="F14" s="6">
        <f t="shared" si="0"/>
        <v>102</v>
      </c>
      <c r="G14" s="2">
        <f t="shared" si="5"/>
        <v>539.5</v>
      </c>
      <c r="H14" s="19" t="s">
        <v>9</v>
      </c>
      <c r="I14" s="46">
        <v>41</v>
      </c>
      <c r="J14" s="46">
        <v>116</v>
      </c>
      <c r="K14" s="46">
        <v>0</v>
      </c>
      <c r="L14" s="46">
        <v>1</v>
      </c>
      <c r="M14" s="6">
        <f t="shared" si="1"/>
        <v>139</v>
      </c>
      <c r="N14" s="2">
        <f t="shared" si="6"/>
        <v>567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7"/>
        <v>456.5</v>
      </c>
      <c r="AB14" s="81">
        <v>226</v>
      </c>
    </row>
    <row r="15" spans="1:28" ht="24" customHeight="1" x14ac:dyDescent="0.2">
      <c r="A15" s="18" t="s">
        <v>23</v>
      </c>
      <c r="B15" s="46">
        <v>60</v>
      </c>
      <c r="C15" s="46">
        <v>79</v>
      </c>
      <c r="D15" s="46">
        <v>0</v>
      </c>
      <c r="E15" s="46">
        <v>3</v>
      </c>
      <c r="F15" s="6">
        <f t="shared" si="0"/>
        <v>116.5</v>
      </c>
      <c r="G15" s="2">
        <f t="shared" si="5"/>
        <v>514</v>
      </c>
      <c r="H15" s="19" t="s">
        <v>12</v>
      </c>
      <c r="I15" s="46">
        <v>49</v>
      </c>
      <c r="J15" s="46">
        <v>101</v>
      </c>
      <c r="K15" s="46">
        <v>0</v>
      </c>
      <c r="L15" s="46">
        <v>0</v>
      </c>
      <c r="M15" s="6">
        <f t="shared" si="1"/>
        <v>125.5</v>
      </c>
      <c r="N15" s="2">
        <f t="shared" si="6"/>
        <v>570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7"/>
        <v>348</v>
      </c>
      <c r="AB15" s="81">
        <v>233.5</v>
      </c>
    </row>
    <row r="16" spans="1:28" ht="24" customHeight="1" x14ac:dyDescent="0.2">
      <c r="A16" s="18" t="s">
        <v>39</v>
      </c>
      <c r="B16" s="46">
        <v>59</v>
      </c>
      <c r="C16" s="46">
        <v>95</v>
      </c>
      <c r="D16" s="46">
        <v>0</v>
      </c>
      <c r="E16" s="46">
        <v>1</v>
      </c>
      <c r="F16" s="6">
        <f t="shared" si="0"/>
        <v>127</v>
      </c>
      <c r="G16" s="2">
        <f t="shared" si="5"/>
        <v>473</v>
      </c>
      <c r="H16" s="19" t="s">
        <v>15</v>
      </c>
      <c r="I16" s="46">
        <v>50</v>
      </c>
      <c r="J16" s="46">
        <v>98</v>
      </c>
      <c r="K16" s="46">
        <v>0</v>
      </c>
      <c r="L16" s="46">
        <v>1</v>
      </c>
      <c r="M16" s="6">
        <f t="shared" si="1"/>
        <v>125.5</v>
      </c>
      <c r="N16" s="2">
        <f t="shared" si="6"/>
        <v>541.5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7"/>
        <v>179</v>
      </c>
      <c r="AB16" s="81">
        <v>234</v>
      </c>
    </row>
    <row r="17" spans="1:28" ht="24" customHeight="1" x14ac:dyDescent="0.2">
      <c r="A17" s="18" t="s">
        <v>40</v>
      </c>
      <c r="B17" s="46">
        <v>64</v>
      </c>
      <c r="C17" s="46">
        <v>99</v>
      </c>
      <c r="D17" s="46">
        <v>0</v>
      </c>
      <c r="E17" s="46">
        <v>2</v>
      </c>
      <c r="F17" s="6">
        <f t="shared" si="0"/>
        <v>136</v>
      </c>
      <c r="G17" s="2">
        <f t="shared" si="5"/>
        <v>481.5</v>
      </c>
      <c r="H17" s="19" t="s">
        <v>18</v>
      </c>
      <c r="I17" s="46">
        <v>84</v>
      </c>
      <c r="J17" s="46">
        <v>87</v>
      </c>
      <c r="K17" s="46">
        <v>0</v>
      </c>
      <c r="L17" s="46">
        <v>2</v>
      </c>
      <c r="M17" s="6">
        <f t="shared" si="1"/>
        <v>134</v>
      </c>
      <c r="N17" s="2">
        <f t="shared" si="6"/>
        <v>524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7"/>
        <v>0</v>
      </c>
      <c r="AB17" s="81">
        <v>248</v>
      </c>
    </row>
    <row r="18" spans="1:28" ht="24" customHeight="1" x14ac:dyDescent="0.2">
      <c r="A18" s="18" t="s">
        <v>41</v>
      </c>
      <c r="B18" s="46">
        <v>85</v>
      </c>
      <c r="C18" s="46">
        <v>118</v>
      </c>
      <c r="D18" s="46">
        <v>3</v>
      </c>
      <c r="E18" s="46">
        <v>0</v>
      </c>
      <c r="F18" s="6">
        <f t="shared" si="0"/>
        <v>166.5</v>
      </c>
      <c r="G18" s="2">
        <f t="shared" si="5"/>
        <v>546</v>
      </c>
      <c r="H18" s="19" t="s">
        <v>20</v>
      </c>
      <c r="I18" s="46">
        <v>89</v>
      </c>
      <c r="J18" s="46">
        <v>90</v>
      </c>
      <c r="K18" s="46">
        <v>0</v>
      </c>
      <c r="L18" s="46">
        <v>0</v>
      </c>
      <c r="M18" s="6">
        <f t="shared" si="1"/>
        <v>134.5</v>
      </c>
      <c r="N18" s="2">
        <f t="shared" si="6"/>
        <v>519.5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7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76</v>
      </c>
      <c r="C19" s="47">
        <v>106</v>
      </c>
      <c r="D19" s="47">
        <v>1</v>
      </c>
      <c r="E19" s="47">
        <v>0</v>
      </c>
      <c r="F19" s="7">
        <f t="shared" si="0"/>
        <v>146</v>
      </c>
      <c r="G19" s="3">
        <f t="shared" si="5"/>
        <v>575.5</v>
      </c>
      <c r="H19" s="20" t="s">
        <v>22</v>
      </c>
      <c r="I19" s="45">
        <v>74</v>
      </c>
      <c r="J19" s="45">
        <v>121</v>
      </c>
      <c r="K19" s="45">
        <v>0</v>
      </c>
      <c r="L19" s="45">
        <v>0</v>
      </c>
      <c r="M19" s="6">
        <f t="shared" si="1"/>
        <v>158</v>
      </c>
      <c r="N19" s="2">
        <f>M16+M17+M18+M19</f>
        <v>552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7"/>
        <v>0</v>
      </c>
      <c r="AB19" s="81">
        <v>262</v>
      </c>
    </row>
    <row r="20" spans="1:28" ht="24" customHeight="1" x14ac:dyDescent="0.2">
      <c r="A20" s="19" t="s">
        <v>27</v>
      </c>
      <c r="B20" s="45">
        <v>37</v>
      </c>
      <c r="C20" s="45">
        <v>80</v>
      </c>
      <c r="D20" s="45">
        <v>0</v>
      </c>
      <c r="E20" s="45">
        <v>1</v>
      </c>
      <c r="F20" s="8">
        <f t="shared" si="0"/>
        <v>101</v>
      </c>
      <c r="G20" s="35"/>
      <c r="H20" s="19" t="s">
        <v>24</v>
      </c>
      <c r="I20" s="46">
        <v>71</v>
      </c>
      <c r="J20" s="46">
        <v>128</v>
      </c>
      <c r="K20" s="46">
        <v>0</v>
      </c>
      <c r="L20" s="46">
        <v>1</v>
      </c>
      <c r="M20" s="8">
        <f t="shared" si="1"/>
        <v>166</v>
      </c>
      <c r="N20" s="2">
        <f>M17+M18+M19+M20</f>
        <v>592.5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7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48</v>
      </c>
      <c r="C21" s="46">
        <v>77</v>
      </c>
      <c r="D21" s="46">
        <v>0</v>
      </c>
      <c r="E21" s="46">
        <v>2</v>
      </c>
      <c r="F21" s="6">
        <f t="shared" si="0"/>
        <v>106</v>
      </c>
      <c r="G21" s="36"/>
      <c r="H21" s="20" t="s">
        <v>25</v>
      </c>
      <c r="I21" s="46">
        <v>80</v>
      </c>
      <c r="J21" s="46">
        <v>133</v>
      </c>
      <c r="K21" s="46">
        <v>0</v>
      </c>
      <c r="L21" s="46">
        <v>1</v>
      </c>
      <c r="M21" s="6">
        <f t="shared" si="1"/>
        <v>175.5</v>
      </c>
      <c r="N21" s="2">
        <f>M18+M19+M20+M21</f>
        <v>634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7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45</v>
      </c>
      <c r="C22" s="46">
        <v>95</v>
      </c>
      <c r="D22" s="46">
        <v>0</v>
      </c>
      <c r="E22" s="46">
        <v>2</v>
      </c>
      <c r="F22" s="6">
        <f t="shared" si="0"/>
        <v>122.5</v>
      </c>
      <c r="G22" s="2"/>
      <c r="H22" s="21" t="s">
        <v>26</v>
      </c>
      <c r="I22" s="47">
        <v>67</v>
      </c>
      <c r="J22" s="47">
        <v>124</v>
      </c>
      <c r="K22" s="47">
        <v>0</v>
      </c>
      <c r="L22" s="47">
        <v>0</v>
      </c>
      <c r="M22" s="6">
        <f t="shared" si="1"/>
        <v>157.5</v>
      </c>
      <c r="N22" s="3">
        <f>M19+M20+M21+M22</f>
        <v>657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7" t="s">
        <v>50</v>
      </c>
      <c r="D23" s="168"/>
      <c r="E23" s="168"/>
      <c r="F23" s="169"/>
      <c r="G23" s="84">
        <f>MAX(G13:G19)</f>
        <v>575.5</v>
      </c>
      <c r="H23" s="176" t="s">
        <v>48</v>
      </c>
      <c r="I23" s="177"/>
      <c r="J23" s="178" t="s">
        <v>50</v>
      </c>
      <c r="K23" s="179"/>
      <c r="L23" s="179"/>
      <c r="M23" s="180"/>
      <c r="N23" s="85">
        <f>MAX(N10:N22)</f>
        <v>657</v>
      </c>
      <c r="O23" s="163" t="s">
        <v>49</v>
      </c>
      <c r="P23" s="164"/>
      <c r="Q23" s="167" t="s">
        <v>50</v>
      </c>
      <c r="R23" s="168"/>
      <c r="S23" s="168"/>
      <c r="T23" s="169"/>
      <c r="U23" s="84">
        <f>MAX(U13:U21)</f>
        <v>582.5</v>
      </c>
      <c r="AB23" s="1"/>
    </row>
    <row r="24" spans="1:28" ht="13.5" customHeight="1" x14ac:dyDescent="0.2">
      <c r="A24" s="165"/>
      <c r="B24" s="166"/>
      <c r="C24" s="82" t="s">
        <v>71</v>
      </c>
      <c r="D24" s="86"/>
      <c r="E24" s="86"/>
      <c r="F24" s="87" t="s">
        <v>87</v>
      </c>
      <c r="G24" s="88"/>
      <c r="H24" s="165"/>
      <c r="I24" s="166"/>
      <c r="J24" s="82" t="s">
        <v>71</v>
      </c>
      <c r="K24" s="86"/>
      <c r="L24" s="86"/>
      <c r="M24" s="87" t="s">
        <v>91</v>
      </c>
      <c r="N24" s="88"/>
      <c r="O24" s="165"/>
      <c r="P24" s="166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18" sqref="T18"/>
    </sheetView>
  </sheetViews>
  <sheetFormatPr baseColWidth="10" defaultColWidth="11.5703125" defaultRowHeight="12.75" x14ac:dyDescent="0.2"/>
  <cols>
    <col min="1" max="1" width="6.5703125" style="1" customWidth="1"/>
    <col min="2" max="2" width="4.425781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9" t="s">
        <v>54</v>
      </c>
      <c r="B4" s="199"/>
      <c r="C4" s="199"/>
      <c r="D4" s="51"/>
      <c r="E4" s="202" t="str">
        <f>'G-2'!E4:H4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7" t="s">
        <v>56</v>
      </c>
      <c r="B5" s="197"/>
      <c r="C5" s="197"/>
      <c r="D5" s="202" t="str">
        <f>'G-2'!D5:H5</f>
        <v>CALLE 74 X CARRERA 38</v>
      </c>
      <c r="E5" s="202"/>
      <c r="F5" s="202"/>
      <c r="G5" s="202"/>
      <c r="H5" s="202"/>
      <c r="I5" s="197" t="s">
        <v>53</v>
      </c>
      <c r="J5" s="197"/>
      <c r="K5" s="197"/>
      <c r="L5" s="188">
        <f>'G-2'!L5:N5</f>
        <v>0</v>
      </c>
      <c r="M5" s="188"/>
      <c r="N5" s="188"/>
      <c r="O5" s="50"/>
      <c r="P5" s="197" t="s">
        <v>57</v>
      </c>
      <c r="Q5" s="197"/>
      <c r="R5" s="197"/>
      <c r="S5" s="188" t="s">
        <v>133</v>
      </c>
      <c r="T5" s="188"/>
      <c r="U5" s="188"/>
    </row>
    <row r="6" spans="1:28" ht="12.75" customHeight="1" x14ac:dyDescent="0.2">
      <c r="A6" s="197" t="s">
        <v>55</v>
      </c>
      <c r="B6" s="197"/>
      <c r="C6" s="197"/>
      <c r="D6" s="200" t="s">
        <v>152</v>
      </c>
      <c r="E6" s="200"/>
      <c r="F6" s="200"/>
      <c r="G6" s="200"/>
      <c r="H6" s="200"/>
      <c r="I6" s="197" t="s">
        <v>59</v>
      </c>
      <c r="J6" s="197"/>
      <c r="K6" s="197"/>
      <c r="L6" s="196">
        <v>2</v>
      </c>
      <c r="M6" s="196"/>
      <c r="N6" s="196"/>
      <c r="O6" s="54"/>
      <c r="P6" s="197" t="s">
        <v>58</v>
      </c>
      <c r="Q6" s="197"/>
      <c r="R6" s="197"/>
      <c r="S6" s="203">
        <f>'G-2'!S6:U6</f>
        <v>44370</v>
      </c>
      <c r="T6" s="203"/>
      <c r="U6" s="203"/>
    </row>
    <row r="7" spans="1:28" ht="7.5" customHeight="1" x14ac:dyDescent="0.2">
      <c r="A7" s="55"/>
      <c r="B7" s="49"/>
      <c r="C7" s="49"/>
      <c r="D7" s="49"/>
      <c r="E7" s="198"/>
      <c r="F7" s="198"/>
      <c r="G7" s="198"/>
      <c r="H7" s="198"/>
      <c r="I7" s="198"/>
      <c r="J7" s="198"/>
      <c r="K7" s="198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1" t="s">
        <v>36</v>
      </c>
      <c r="B8" s="193" t="s">
        <v>34</v>
      </c>
      <c r="C8" s="194"/>
      <c r="D8" s="194"/>
      <c r="E8" s="195"/>
      <c r="F8" s="191" t="s">
        <v>35</v>
      </c>
      <c r="G8" s="191" t="s">
        <v>37</v>
      </c>
      <c r="H8" s="191" t="s">
        <v>36</v>
      </c>
      <c r="I8" s="193" t="s">
        <v>34</v>
      </c>
      <c r="J8" s="194"/>
      <c r="K8" s="194"/>
      <c r="L8" s="195"/>
      <c r="M8" s="191" t="s">
        <v>35</v>
      </c>
      <c r="N8" s="191" t="s">
        <v>37</v>
      </c>
      <c r="O8" s="191" t="s">
        <v>36</v>
      </c>
      <c r="P8" s="193" t="s">
        <v>34</v>
      </c>
      <c r="Q8" s="194"/>
      <c r="R8" s="194"/>
      <c r="S8" s="195"/>
      <c r="T8" s="191" t="s">
        <v>35</v>
      </c>
      <c r="U8" s="191" t="s">
        <v>37</v>
      </c>
    </row>
    <row r="9" spans="1:28" ht="12" customHeight="1" x14ac:dyDescent="0.2">
      <c r="A9" s="192"/>
      <c r="B9" s="57" t="s">
        <v>52</v>
      </c>
      <c r="C9" s="57" t="s">
        <v>0</v>
      </c>
      <c r="D9" s="57" t="s">
        <v>2</v>
      </c>
      <c r="E9" s="58" t="s">
        <v>3</v>
      </c>
      <c r="F9" s="192"/>
      <c r="G9" s="192"/>
      <c r="H9" s="192"/>
      <c r="I9" s="59" t="s">
        <v>52</v>
      </c>
      <c r="J9" s="59" t="s">
        <v>0</v>
      </c>
      <c r="K9" s="57" t="s">
        <v>2</v>
      </c>
      <c r="L9" s="58" t="s">
        <v>3</v>
      </c>
      <c r="M9" s="192"/>
      <c r="N9" s="192"/>
      <c r="O9" s="192"/>
      <c r="P9" s="59" t="s">
        <v>52</v>
      </c>
      <c r="Q9" s="59" t="s">
        <v>0</v>
      </c>
      <c r="R9" s="57" t="s">
        <v>2</v>
      </c>
      <c r="S9" s="58" t="s">
        <v>3</v>
      </c>
      <c r="T9" s="192"/>
      <c r="U9" s="192"/>
    </row>
    <row r="10" spans="1:28" ht="24" customHeight="1" x14ac:dyDescent="0.2">
      <c r="A10" s="60" t="s">
        <v>11</v>
      </c>
      <c r="B10" s="61">
        <v>51</v>
      </c>
      <c r="C10" s="61">
        <v>177</v>
      </c>
      <c r="D10" s="61">
        <v>12</v>
      </c>
      <c r="E10" s="61">
        <v>1</v>
      </c>
      <c r="F10" s="62">
        <f t="shared" ref="F10:F22" si="0">B10*0.5+C10*1+D10*2+E10*2.5</f>
        <v>229</v>
      </c>
      <c r="G10" s="63"/>
      <c r="H10" s="64" t="s">
        <v>4</v>
      </c>
      <c r="I10" s="46">
        <v>61</v>
      </c>
      <c r="J10" s="46">
        <v>209</v>
      </c>
      <c r="K10" s="46">
        <v>10</v>
      </c>
      <c r="L10" s="46">
        <v>8</v>
      </c>
      <c r="M10" s="62">
        <f t="shared" ref="M10:M22" si="1">I10*0.5+J10*1+K10*2+L10*2.5</f>
        <v>279.5</v>
      </c>
      <c r="N10" s="65">
        <f>F20+F21+F22+M10</f>
        <v>1045.5</v>
      </c>
      <c r="O10" s="64" t="s">
        <v>43</v>
      </c>
      <c r="P10" s="46">
        <v>41</v>
      </c>
      <c r="Q10" s="46">
        <v>188</v>
      </c>
      <c r="R10" s="46">
        <v>16</v>
      </c>
      <c r="S10" s="46">
        <v>3</v>
      </c>
      <c r="T10" s="62">
        <f t="shared" ref="T10:T21" si="2">P10*0.5+Q10*1+R10*2+S10*2.5</f>
        <v>248</v>
      </c>
      <c r="U10" s="66"/>
      <c r="V10">
        <f>SUM(B10:B22)+SUM(I10:I22)+SUM(P10:P21)</f>
        <v>1721</v>
      </c>
      <c r="W10">
        <f t="shared" ref="W10:Y10" si="3">SUM(C10:C22)+SUM(J10:J22)+SUM(Q10:Q21)</f>
        <v>5892</v>
      </c>
      <c r="X10">
        <f t="shared" si="3"/>
        <v>369</v>
      </c>
      <c r="Y10">
        <f t="shared" si="3"/>
        <v>186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56</v>
      </c>
      <c r="C11" s="61">
        <v>198</v>
      </c>
      <c r="D11" s="61">
        <v>14</v>
      </c>
      <c r="E11" s="61">
        <v>3</v>
      </c>
      <c r="F11" s="62">
        <f t="shared" si="0"/>
        <v>261.5</v>
      </c>
      <c r="G11" s="63"/>
      <c r="H11" s="64" t="s">
        <v>5</v>
      </c>
      <c r="I11" s="46">
        <v>70</v>
      </c>
      <c r="J11" s="46">
        <v>182</v>
      </c>
      <c r="K11" s="46">
        <v>12</v>
      </c>
      <c r="L11" s="46">
        <v>8</v>
      </c>
      <c r="M11" s="62">
        <f t="shared" si="1"/>
        <v>261</v>
      </c>
      <c r="N11" s="65">
        <f>F21+F22+M10+M11</f>
        <v>1069.5</v>
      </c>
      <c r="O11" s="64" t="s">
        <v>44</v>
      </c>
      <c r="P11" s="46">
        <v>49</v>
      </c>
      <c r="Q11" s="46">
        <v>239</v>
      </c>
      <c r="R11" s="46">
        <v>12</v>
      </c>
      <c r="S11" s="46">
        <v>7</v>
      </c>
      <c r="T11" s="62">
        <f t="shared" si="2"/>
        <v>305</v>
      </c>
      <c r="U11" s="63"/>
      <c r="V11" s="160">
        <f>V10/$V$12</f>
        <v>0.21070029382957883</v>
      </c>
      <c r="W11" s="160">
        <f t="shared" ref="W11:Y11" si="4">W10/$V$12</f>
        <v>0.72135161606268361</v>
      </c>
      <c r="X11" s="160">
        <f t="shared" si="4"/>
        <v>4.5176297747306561E-2</v>
      </c>
      <c r="Y11" s="160">
        <f t="shared" si="4"/>
        <v>2.2771792360430951E-2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82</v>
      </c>
      <c r="C12" s="61">
        <v>201</v>
      </c>
      <c r="D12" s="61">
        <v>16</v>
      </c>
      <c r="E12" s="61">
        <v>10</v>
      </c>
      <c r="F12" s="62">
        <f t="shared" si="0"/>
        <v>299</v>
      </c>
      <c r="G12" s="63"/>
      <c r="H12" s="64" t="s">
        <v>6</v>
      </c>
      <c r="I12" s="46">
        <v>75</v>
      </c>
      <c r="J12" s="46">
        <v>176</v>
      </c>
      <c r="K12" s="46">
        <v>13</v>
      </c>
      <c r="L12" s="46">
        <v>7</v>
      </c>
      <c r="M12" s="62">
        <f t="shared" si="1"/>
        <v>257</v>
      </c>
      <c r="N12" s="63">
        <f>F22+M10+M11+M12</f>
        <v>1038.5</v>
      </c>
      <c r="O12" s="64" t="s">
        <v>32</v>
      </c>
      <c r="P12" s="46">
        <v>75</v>
      </c>
      <c r="Q12" s="46">
        <v>238</v>
      </c>
      <c r="R12" s="46">
        <v>13</v>
      </c>
      <c r="S12" s="46">
        <v>5</v>
      </c>
      <c r="T12" s="62">
        <f t="shared" si="2"/>
        <v>314</v>
      </c>
      <c r="U12" s="63"/>
      <c r="V12">
        <f>V10+W10+X10+Y10</f>
        <v>8168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65</v>
      </c>
      <c r="C13" s="61">
        <v>230</v>
      </c>
      <c r="D13" s="61">
        <v>10</v>
      </c>
      <c r="E13" s="61">
        <v>6</v>
      </c>
      <c r="F13" s="62">
        <f t="shared" si="0"/>
        <v>297.5</v>
      </c>
      <c r="G13" s="63">
        <f t="shared" ref="G13:G19" si="5">F10+F11+F12+F13</f>
        <v>1087</v>
      </c>
      <c r="H13" s="64" t="s">
        <v>7</v>
      </c>
      <c r="I13" s="46">
        <v>63</v>
      </c>
      <c r="J13" s="46">
        <v>148</v>
      </c>
      <c r="K13" s="46">
        <v>15</v>
      </c>
      <c r="L13" s="46">
        <v>3</v>
      </c>
      <c r="M13" s="62">
        <f t="shared" si="1"/>
        <v>217</v>
      </c>
      <c r="N13" s="63">
        <f t="shared" ref="N13:N18" si="6">M10+M11+M12+M13</f>
        <v>1014.5</v>
      </c>
      <c r="O13" s="64" t="s">
        <v>33</v>
      </c>
      <c r="P13" s="46">
        <v>80</v>
      </c>
      <c r="Q13" s="46">
        <v>210</v>
      </c>
      <c r="R13" s="46">
        <v>11</v>
      </c>
      <c r="S13" s="46">
        <v>8</v>
      </c>
      <c r="T13" s="62">
        <f t="shared" si="2"/>
        <v>292</v>
      </c>
      <c r="U13" s="63">
        <f t="shared" ref="U13:U21" si="7">T10+T11+T12+T13</f>
        <v>1159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59</v>
      </c>
      <c r="C14" s="61">
        <v>213</v>
      </c>
      <c r="D14" s="61">
        <v>13</v>
      </c>
      <c r="E14" s="61">
        <v>9</v>
      </c>
      <c r="F14" s="62">
        <f t="shared" si="0"/>
        <v>291</v>
      </c>
      <c r="G14" s="63">
        <f t="shared" si="5"/>
        <v>1149</v>
      </c>
      <c r="H14" s="64" t="s">
        <v>9</v>
      </c>
      <c r="I14" s="46">
        <v>56</v>
      </c>
      <c r="J14" s="46">
        <v>157</v>
      </c>
      <c r="K14" s="46">
        <v>13</v>
      </c>
      <c r="L14" s="46">
        <v>1</v>
      </c>
      <c r="M14" s="62">
        <f t="shared" si="1"/>
        <v>213.5</v>
      </c>
      <c r="N14" s="63">
        <f t="shared" si="6"/>
        <v>948.5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7"/>
        <v>911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50</v>
      </c>
      <c r="C15" s="61">
        <v>217</v>
      </c>
      <c r="D15" s="61">
        <v>13</v>
      </c>
      <c r="E15" s="61">
        <v>10</v>
      </c>
      <c r="F15" s="62">
        <f t="shared" si="0"/>
        <v>293</v>
      </c>
      <c r="G15" s="63">
        <f t="shared" si="5"/>
        <v>1180.5</v>
      </c>
      <c r="H15" s="64" t="s">
        <v>12</v>
      </c>
      <c r="I15" s="46">
        <v>52</v>
      </c>
      <c r="J15" s="46">
        <v>168</v>
      </c>
      <c r="K15" s="46">
        <v>12</v>
      </c>
      <c r="L15" s="46">
        <v>2</v>
      </c>
      <c r="M15" s="62">
        <f t="shared" si="1"/>
        <v>223</v>
      </c>
      <c r="N15" s="63">
        <f t="shared" si="6"/>
        <v>910.5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7"/>
        <v>606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43</v>
      </c>
      <c r="C16" s="61">
        <v>203</v>
      </c>
      <c r="D16" s="61">
        <v>11</v>
      </c>
      <c r="E16" s="61">
        <v>7</v>
      </c>
      <c r="F16" s="62">
        <f t="shared" si="0"/>
        <v>264</v>
      </c>
      <c r="G16" s="63">
        <f t="shared" si="5"/>
        <v>1145.5</v>
      </c>
      <c r="H16" s="64" t="s">
        <v>15</v>
      </c>
      <c r="I16" s="46">
        <v>49</v>
      </c>
      <c r="J16" s="46">
        <v>171</v>
      </c>
      <c r="K16" s="46">
        <v>10</v>
      </c>
      <c r="L16" s="46">
        <v>5</v>
      </c>
      <c r="M16" s="62">
        <f t="shared" si="1"/>
        <v>228</v>
      </c>
      <c r="N16" s="63">
        <f t="shared" si="6"/>
        <v>881.5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7"/>
        <v>292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61</v>
      </c>
      <c r="C17" s="61">
        <v>197</v>
      </c>
      <c r="D17" s="61">
        <v>14</v>
      </c>
      <c r="E17" s="61">
        <v>4</v>
      </c>
      <c r="F17" s="62">
        <f t="shared" si="0"/>
        <v>265.5</v>
      </c>
      <c r="G17" s="63">
        <f t="shared" si="5"/>
        <v>1113.5</v>
      </c>
      <c r="H17" s="64" t="s">
        <v>18</v>
      </c>
      <c r="I17" s="46">
        <v>51</v>
      </c>
      <c r="J17" s="46">
        <v>206</v>
      </c>
      <c r="K17" s="46">
        <v>9</v>
      </c>
      <c r="L17" s="46">
        <v>6</v>
      </c>
      <c r="M17" s="62">
        <f t="shared" si="1"/>
        <v>264.5</v>
      </c>
      <c r="N17" s="63">
        <f t="shared" si="6"/>
        <v>929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7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44</v>
      </c>
      <c r="C18" s="61">
        <v>188</v>
      </c>
      <c r="D18" s="61">
        <v>10</v>
      </c>
      <c r="E18" s="61">
        <v>2</v>
      </c>
      <c r="F18" s="62">
        <f t="shared" si="0"/>
        <v>235</v>
      </c>
      <c r="G18" s="63">
        <f t="shared" si="5"/>
        <v>1057.5</v>
      </c>
      <c r="H18" s="64" t="s">
        <v>20</v>
      </c>
      <c r="I18" s="46">
        <v>56</v>
      </c>
      <c r="J18" s="46">
        <v>230</v>
      </c>
      <c r="K18" s="46">
        <v>11</v>
      </c>
      <c r="L18" s="46">
        <v>11</v>
      </c>
      <c r="M18" s="62">
        <f t="shared" si="1"/>
        <v>307.5</v>
      </c>
      <c r="N18" s="63">
        <f t="shared" si="6"/>
        <v>1023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7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51</v>
      </c>
      <c r="C19" s="69">
        <v>232</v>
      </c>
      <c r="D19" s="69">
        <v>16</v>
      </c>
      <c r="E19" s="69">
        <v>5</v>
      </c>
      <c r="F19" s="70">
        <f t="shared" si="0"/>
        <v>302</v>
      </c>
      <c r="G19" s="71">
        <f t="shared" si="5"/>
        <v>1066.5</v>
      </c>
      <c r="H19" s="72" t="s">
        <v>22</v>
      </c>
      <c r="I19" s="45">
        <v>54</v>
      </c>
      <c r="J19" s="45">
        <v>182</v>
      </c>
      <c r="K19" s="45">
        <v>12</v>
      </c>
      <c r="L19" s="45">
        <v>7</v>
      </c>
      <c r="M19" s="62">
        <f t="shared" si="1"/>
        <v>250.5</v>
      </c>
      <c r="N19" s="63">
        <f>M16+M17+M18+M19</f>
        <v>1050.5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7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45</v>
      </c>
      <c r="C20" s="67">
        <v>181</v>
      </c>
      <c r="D20" s="67">
        <v>13</v>
      </c>
      <c r="E20" s="67">
        <v>3</v>
      </c>
      <c r="F20" s="73">
        <f t="shared" si="0"/>
        <v>237</v>
      </c>
      <c r="G20" s="74"/>
      <c r="H20" s="64" t="s">
        <v>24</v>
      </c>
      <c r="I20" s="46">
        <v>59</v>
      </c>
      <c r="J20" s="46">
        <v>180</v>
      </c>
      <c r="K20" s="46">
        <v>11</v>
      </c>
      <c r="L20" s="46">
        <v>11</v>
      </c>
      <c r="M20" s="73">
        <f t="shared" si="1"/>
        <v>259</v>
      </c>
      <c r="N20" s="63">
        <f>M17+M18+M19+M20</f>
        <v>1081.5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7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59</v>
      </c>
      <c r="C21" s="61">
        <v>214</v>
      </c>
      <c r="D21" s="61">
        <v>11</v>
      </c>
      <c r="E21" s="61">
        <v>9</v>
      </c>
      <c r="F21" s="62">
        <f t="shared" si="0"/>
        <v>288</v>
      </c>
      <c r="G21" s="75"/>
      <c r="H21" s="72" t="s">
        <v>25</v>
      </c>
      <c r="I21" s="46">
        <v>59</v>
      </c>
      <c r="J21" s="46">
        <v>188</v>
      </c>
      <c r="K21" s="46">
        <v>10</v>
      </c>
      <c r="L21" s="46">
        <v>13</v>
      </c>
      <c r="M21" s="62">
        <f t="shared" si="1"/>
        <v>270</v>
      </c>
      <c r="N21" s="63">
        <f>M18+M19+M20+M21</f>
        <v>1087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7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51</v>
      </c>
      <c r="C22" s="61">
        <v>185</v>
      </c>
      <c r="D22" s="61">
        <v>9</v>
      </c>
      <c r="E22" s="61">
        <v>5</v>
      </c>
      <c r="F22" s="62">
        <f t="shared" si="0"/>
        <v>241</v>
      </c>
      <c r="G22" s="63"/>
      <c r="H22" s="68" t="s">
        <v>26</v>
      </c>
      <c r="I22" s="47">
        <v>54</v>
      </c>
      <c r="J22" s="47">
        <v>184</v>
      </c>
      <c r="K22" s="47">
        <v>17</v>
      </c>
      <c r="L22" s="47">
        <v>7</v>
      </c>
      <c r="M22" s="62">
        <f t="shared" si="1"/>
        <v>262.5</v>
      </c>
      <c r="N22" s="71">
        <f>M19+M20+M21+M22</f>
        <v>1042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9">
        <f>MAX(G13:G19)</f>
        <v>1180.5</v>
      </c>
      <c r="H23" s="211" t="s">
        <v>48</v>
      </c>
      <c r="I23" s="212"/>
      <c r="J23" s="204" t="s">
        <v>50</v>
      </c>
      <c r="K23" s="205"/>
      <c r="L23" s="205"/>
      <c r="M23" s="206"/>
      <c r="N23" s="90">
        <f>MAX(N10:N22)</f>
        <v>1087</v>
      </c>
      <c r="O23" s="207" t="s">
        <v>49</v>
      </c>
      <c r="P23" s="208"/>
      <c r="Q23" s="213" t="s">
        <v>50</v>
      </c>
      <c r="R23" s="214"/>
      <c r="S23" s="214"/>
      <c r="T23" s="215"/>
      <c r="U23" s="89">
        <f>MAX(U13:U21)</f>
        <v>1159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3" t="s">
        <v>71</v>
      </c>
      <c r="D24" s="86"/>
      <c r="E24" s="86"/>
      <c r="F24" s="87" t="s">
        <v>77</v>
      </c>
      <c r="G24" s="88"/>
      <c r="H24" s="209"/>
      <c r="I24" s="210"/>
      <c r="J24" s="83" t="s">
        <v>71</v>
      </c>
      <c r="K24" s="86"/>
      <c r="L24" s="86"/>
      <c r="M24" s="87" t="s">
        <v>69</v>
      </c>
      <c r="N24" s="88"/>
      <c r="O24" s="209"/>
      <c r="P24" s="210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5" t="s">
        <v>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9" t="s">
        <v>54</v>
      </c>
      <c r="B4" s="189"/>
      <c r="C4" s="189"/>
      <c r="D4" s="26"/>
      <c r="E4" s="187" t="str">
        <f>'G-2'!E4:H4</f>
        <v>DE OBRA</v>
      </c>
      <c r="F4" s="187"/>
      <c r="G4" s="187"/>
      <c r="H4" s="18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7" t="str">
        <f>'G-2'!D5:H5</f>
        <v>CALLE 74 X CARRERA 38</v>
      </c>
      <c r="E5" s="187"/>
      <c r="F5" s="187"/>
      <c r="G5" s="187"/>
      <c r="H5" s="187"/>
      <c r="I5" s="181" t="s">
        <v>53</v>
      </c>
      <c r="J5" s="181"/>
      <c r="K5" s="181"/>
      <c r="L5" s="188">
        <f>'G-2'!L5:N5</f>
        <v>0</v>
      </c>
      <c r="M5" s="188"/>
      <c r="N5" s="188"/>
      <c r="O5" s="12"/>
      <c r="P5" s="181" t="s">
        <v>57</v>
      </c>
      <c r="Q5" s="181"/>
      <c r="R5" s="181"/>
      <c r="S5" s="186" t="s">
        <v>92</v>
      </c>
      <c r="T5" s="186"/>
      <c r="U5" s="186"/>
    </row>
    <row r="6" spans="1:28" ht="12.75" customHeight="1" x14ac:dyDescent="0.2">
      <c r="A6" s="181" t="s">
        <v>55</v>
      </c>
      <c r="B6" s="181"/>
      <c r="C6" s="181"/>
      <c r="D6" s="190" t="s">
        <v>150</v>
      </c>
      <c r="E6" s="190"/>
      <c r="F6" s="190"/>
      <c r="G6" s="190"/>
      <c r="H6" s="190"/>
      <c r="I6" s="181" t="s">
        <v>59</v>
      </c>
      <c r="J6" s="181"/>
      <c r="K6" s="181"/>
      <c r="L6" s="183">
        <v>2</v>
      </c>
      <c r="M6" s="183"/>
      <c r="N6" s="183"/>
      <c r="O6" s="42"/>
      <c r="P6" s="181" t="s">
        <v>58</v>
      </c>
      <c r="Q6" s="181"/>
      <c r="R6" s="181"/>
      <c r="S6" s="184">
        <f>'G-2'!S6:U6</f>
        <v>44370</v>
      </c>
      <c r="T6" s="184"/>
      <c r="U6" s="184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0" t="s">
        <v>36</v>
      </c>
      <c r="B8" s="173" t="s">
        <v>34</v>
      </c>
      <c r="C8" s="174"/>
      <c r="D8" s="174"/>
      <c r="E8" s="175"/>
      <c r="F8" s="170" t="s">
        <v>35</v>
      </c>
      <c r="G8" s="170" t="s">
        <v>37</v>
      </c>
      <c r="H8" s="170" t="s">
        <v>36</v>
      </c>
      <c r="I8" s="173" t="s">
        <v>34</v>
      </c>
      <c r="J8" s="174"/>
      <c r="K8" s="174"/>
      <c r="L8" s="175"/>
      <c r="M8" s="170" t="s">
        <v>35</v>
      </c>
      <c r="N8" s="170" t="s">
        <v>37</v>
      </c>
      <c r="O8" s="170" t="s">
        <v>36</v>
      </c>
      <c r="P8" s="173" t="s">
        <v>34</v>
      </c>
      <c r="Q8" s="174"/>
      <c r="R8" s="174"/>
      <c r="S8" s="175"/>
      <c r="T8" s="170" t="s">
        <v>35</v>
      </c>
      <c r="U8" s="170" t="s">
        <v>37</v>
      </c>
    </row>
    <row r="9" spans="1:28" ht="12" customHeight="1" x14ac:dyDescent="0.2">
      <c r="A9" s="171"/>
      <c r="B9" s="15" t="s">
        <v>52</v>
      </c>
      <c r="C9" s="15" t="s">
        <v>0</v>
      </c>
      <c r="D9" s="15" t="s">
        <v>2</v>
      </c>
      <c r="E9" s="16" t="s">
        <v>3</v>
      </c>
      <c r="F9" s="171"/>
      <c r="G9" s="171"/>
      <c r="H9" s="171"/>
      <c r="I9" s="17" t="s">
        <v>52</v>
      </c>
      <c r="J9" s="17" t="s">
        <v>0</v>
      </c>
      <c r="K9" s="15" t="s">
        <v>2</v>
      </c>
      <c r="L9" s="16" t="s">
        <v>3</v>
      </c>
      <c r="M9" s="171"/>
      <c r="N9" s="171"/>
      <c r="O9" s="171"/>
      <c r="P9" s="17" t="s">
        <v>52</v>
      </c>
      <c r="Q9" s="17" t="s">
        <v>0</v>
      </c>
      <c r="R9" s="15" t="s">
        <v>2</v>
      </c>
      <c r="S9" s="16" t="s">
        <v>3</v>
      </c>
      <c r="T9" s="171"/>
      <c r="U9" s="171"/>
    </row>
    <row r="10" spans="1:28" ht="24" customHeight="1" x14ac:dyDescent="0.2">
      <c r="A10" s="18" t="s">
        <v>11</v>
      </c>
      <c r="B10" s="61">
        <v>37</v>
      </c>
      <c r="C10" s="61">
        <v>125</v>
      </c>
      <c r="D10" s="61">
        <v>22</v>
      </c>
      <c r="E10" s="61">
        <v>3</v>
      </c>
      <c r="F10" s="62">
        <f>B10*0.5+C10*1+D10*2+E10*2.5</f>
        <v>195</v>
      </c>
      <c r="G10" s="2"/>
      <c r="H10" s="19" t="s">
        <v>4</v>
      </c>
      <c r="I10" s="46">
        <v>59</v>
      </c>
      <c r="J10" s="46">
        <v>184</v>
      </c>
      <c r="K10" s="46">
        <v>15</v>
      </c>
      <c r="L10" s="46">
        <v>6</v>
      </c>
      <c r="M10" s="6">
        <f>I10*0.5+J10*1+K10*2+L10*2.5</f>
        <v>258.5</v>
      </c>
      <c r="N10" s="9">
        <f>F20+F21+F22+M10</f>
        <v>984.5</v>
      </c>
      <c r="O10" s="19" t="s">
        <v>43</v>
      </c>
      <c r="P10" s="46">
        <v>59</v>
      </c>
      <c r="Q10" s="46">
        <v>184</v>
      </c>
      <c r="R10" s="46">
        <v>18</v>
      </c>
      <c r="S10" s="46">
        <v>4</v>
      </c>
      <c r="T10" s="6">
        <f>P10*0.5+Q10*1+R10*2+S10*2.5</f>
        <v>259.5</v>
      </c>
      <c r="U10" s="10"/>
      <c r="V10">
        <f>SUM(B10:B22)+SUM(I10:I22)+SUM(P10:P21)</f>
        <v>1377</v>
      </c>
      <c r="W10">
        <f t="shared" ref="W10:Y10" si="0">SUM(C10:C22)+SUM(J10:J22)+SUM(Q10:Q21)</f>
        <v>4673</v>
      </c>
      <c r="X10">
        <f t="shared" si="0"/>
        <v>581</v>
      </c>
      <c r="Y10">
        <f t="shared" si="0"/>
        <v>171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61">
        <v>51</v>
      </c>
      <c r="C11" s="61">
        <v>151</v>
      </c>
      <c r="D11" s="61">
        <v>25</v>
      </c>
      <c r="E11" s="61">
        <v>5</v>
      </c>
      <c r="F11" s="6">
        <f t="shared" ref="F11:F22" si="1">B11*0.5+C11*1+D11*2+E11*2.5</f>
        <v>239</v>
      </c>
      <c r="G11" s="2"/>
      <c r="H11" s="19" t="s">
        <v>5</v>
      </c>
      <c r="I11" s="46">
        <v>65</v>
      </c>
      <c r="J11" s="46">
        <v>181</v>
      </c>
      <c r="K11" s="46">
        <v>20</v>
      </c>
      <c r="L11" s="46">
        <v>8</v>
      </c>
      <c r="M11" s="6">
        <f t="shared" ref="M11:M22" si="2">I11*0.5+J11*1+K11*2+L11*2.5</f>
        <v>273.5</v>
      </c>
      <c r="N11" s="9">
        <f>F21+F22+M10+M11</f>
        <v>1047</v>
      </c>
      <c r="O11" s="19" t="s">
        <v>44</v>
      </c>
      <c r="P11" s="46">
        <v>55</v>
      </c>
      <c r="Q11" s="46">
        <v>165</v>
      </c>
      <c r="R11" s="46">
        <v>21</v>
      </c>
      <c r="S11" s="46">
        <v>3</v>
      </c>
      <c r="T11" s="6">
        <f t="shared" ref="T11:T21" si="3">P11*0.5+Q11*1+R11*2+S11*2.5</f>
        <v>242</v>
      </c>
      <c r="U11" s="2"/>
      <c r="V11" s="160">
        <f>V10/$V$12</f>
        <v>0.20244045868862098</v>
      </c>
      <c r="W11" s="160">
        <f t="shared" ref="W11:Y11" si="4">W10/$V$12</f>
        <v>0.68700382240517499</v>
      </c>
      <c r="X11" s="160">
        <f t="shared" si="4"/>
        <v>8.5416054101734779E-2</v>
      </c>
      <c r="Y11" s="160">
        <f t="shared" si="4"/>
        <v>2.5139664804469275E-2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61">
        <v>38</v>
      </c>
      <c r="C12" s="61">
        <v>156</v>
      </c>
      <c r="D12" s="61">
        <v>23</v>
      </c>
      <c r="E12" s="61">
        <v>7</v>
      </c>
      <c r="F12" s="6">
        <f t="shared" si="1"/>
        <v>238.5</v>
      </c>
      <c r="G12" s="2"/>
      <c r="H12" s="19" t="s">
        <v>6</v>
      </c>
      <c r="I12" s="46">
        <v>55</v>
      </c>
      <c r="J12" s="46">
        <v>159</v>
      </c>
      <c r="K12" s="46">
        <v>19</v>
      </c>
      <c r="L12" s="46">
        <v>6</v>
      </c>
      <c r="M12" s="6">
        <f t="shared" si="2"/>
        <v>239.5</v>
      </c>
      <c r="N12" s="2">
        <f>F22+M10+M11+M12</f>
        <v>1036.5</v>
      </c>
      <c r="O12" s="19" t="s">
        <v>32</v>
      </c>
      <c r="P12" s="46">
        <v>56</v>
      </c>
      <c r="Q12" s="46">
        <v>161</v>
      </c>
      <c r="R12" s="46">
        <v>17</v>
      </c>
      <c r="S12" s="46">
        <v>3</v>
      </c>
      <c r="T12" s="6">
        <f t="shared" si="3"/>
        <v>230.5</v>
      </c>
      <c r="U12" s="2"/>
      <c r="V12">
        <f>V10+W10+X10+Y10</f>
        <v>6802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61">
        <v>35</v>
      </c>
      <c r="C13" s="61">
        <v>127</v>
      </c>
      <c r="D13" s="61">
        <v>16</v>
      </c>
      <c r="E13" s="61">
        <v>7</v>
      </c>
      <c r="F13" s="6">
        <f t="shared" si="1"/>
        <v>194</v>
      </c>
      <c r="G13" s="2">
        <f>F10+F11+F12+F13</f>
        <v>866.5</v>
      </c>
      <c r="H13" s="19" t="s">
        <v>7</v>
      </c>
      <c r="I13" s="46">
        <v>53</v>
      </c>
      <c r="J13" s="46">
        <v>164</v>
      </c>
      <c r="K13" s="46">
        <v>16</v>
      </c>
      <c r="L13" s="46">
        <v>5</v>
      </c>
      <c r="M13" s="6">
        <f t="shared" si="2"/>
        <v>235</v>
      </c>
      <c r="N13" s="2">
        <f t="shared" ref="N13:N18" si="5">M10+M11+M12+M13</f>
        <v>1006.5</v>
      </c>
      <c r="O13" s="19" t="s">
        <v>33</v>
      </c>
      <c r="P13" s="46">
        <v>49</v>
      </c>
      <c r="Q13" s="46">
        <v>179</v>
      </c>
      <c r="R13" s="46">
        <v>22</v>
      </c>
      <c r="S13" s="46">
        <v>12</v>
      </c>
      <c r="T13" s="6">
        <f t="shared" si="3"/>
        <v>277.5</v>
      </c>
      <c r="U13" s="2">
        <f t="shared" ref="U13:U21" si="6">T10+T11+T12+T13</f>
        <v>1009.5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61">
        <v>42</v>
      </c>
      <c r="C14" s="61">
        <v>140</v>
      </c>
      <c r="D14" s="61">
        <v>22</v>
      </c>
      <c r="E14" s="61">
        <v>10</v>
      </c>
      <c r="F14" s="6">
        <f t="shared" si="1"/>
        <v>230</v>
      </c>
      <c r="G14" s="2">
        <f t="shared" ref="G14:G19" si="7">F11+F12+F13+F14</f>
        <v>901.5</v>
      </c>
      <c r="H14" s="19" t="s">
        <v>9</v>
      </c>
      <c r="I14" s="46">
        <v>44</v>
      </c>
      <c r="J14" s="46">
        <v>150</v>
      </c>
      <c r="K14" s="46">
        <v>14</v>
      </c>
      <c r="L14" s="46">
        <v>4</v>
      </c>
      <c r="M14" s="6">
        <f t="shared" si="2"/>
        <v>210</v>
      </c>
      <c r="N14" s="2">
        <f t="shared" si="5"/>
        <v>958</v>
      </c>
      <c r="O14" s="19" t="s">
        <v>29</v>
      </c>
      <c r="P14" s="45"/>
      <c r="Q14" s="45"/>
      <c r="R14" s="45"/>
      <c r="S14" s="45"/>
      <c r="T14" s="6">
        <f t="shared" si="3"/>
        <v>0</v>
      </c>
      <c r="U14" s="2">
        <f t="shared" si="6"/>
        <v>750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61">
        <v>44</v>
      </c>
      <c r="C15" s="61">
        <v>140</v>
      </c>
      <c r="D15" s="61">
        <v>23</v>
      </c>
      <c r="E15" s="61">
        <v>4</v>
      </c>
      <c r="F15" s="6">
        <f t="shared" si="1"/>
        <v>218</v>
      </c>
      <c r="G15" s="2">
        <f t="shared" si="7"/>
        <v>880.5</v>
      </c>
      <c r="H15" s="19" t="s">
        <v>12</v>
      </c>
      <c r="I15" s="46">
        <v>45</v>
      </c>
      <c r="J15" s="46">
        <v>148</v>
      </c>
      <c r="K15" s="46">
        <v>12</v>
      </c>
      <c r="L15" s="46">
        <v>5</v>
      </c>
      <c r="M15" s="6">
        <f t="shared" si="2"/>
        <v>207</v>
      </c>
      <c r="N15" s="2">
        <f t="shared" si="5"/>
        <v>891.5</v>
      </c>
      <c r="O15" s="18" t="s">
        <v>30</v>
      </c>
      <c r="P15" s="46"/>
      <c r="Q15" s="46"/>
      <c r="R15" s="46"/>
      <c r="S15" s="46"/>
      <c r="T15" s="6">
        <f t="shared" si="3"/>
        <v>0</v>
      </c>
      <c r="U15" s="2">
        <f t="shared" si="6"/>
        <v>508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61">
        <v>39</v>
      </c>
      <c r="C16" s="61">
        <v>115</v>
      </c>
      <c r="D16" s="61">
        <v>24</v>
      </c>
      <c r="E16" s="61">
        <v>5</v>
      </c>
      <c r="F16" s="6">
        <f t="shared" si="1"/>
        <v>195</v>
      </c>
      <c r="G16" s="2">
        <f t="shared" si="7"/>
        <v>837</v>
      </c>
      <c r="H16" s="19" t="s">
        <v>15</v>
      </c>
      <c r="I16" s="46">
        <v>41</v>
      </c>
      <c r="J16" s="46">
        <v>146</v>
      </c>
      <c r="K16" s="46">
        <v>16</v>
      </c>
      <c r="L16" s="46">
        <v>3</v>
      </c>
      <c r="M16" s="6">
        <f t="shared" si="2"/>
        <v>206</v>
      </c>
      <c r="N16" s="2">
        <f t="shared" si="5"/>
        <v>858</v>
      </c>
      <c r="O16" s="19" t="s">
        <v>8</v>
      </c>
      <c r="P16" s="46"/>
      <c r="Q16" s="46"/>
      <c r="R16" s="46"/>
      <c r="S16" s="46"/>
      <c r="T16" s="6">
        <f t="shared" si="3"/>
        <v>0</v>
      </c>
      <c r="U16" s="2">
        <f t="shared" si="6"/>
        <v>277.5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61">
        <v>67</v>
      </c>
      <c r="C17" s="61">
        <v>171</v>
      </c>
      <c r="D17" s="61">
        <v>18</v>
      </c>
      <c r="E17" s="61">
        <v>6</v>
      </c>
      <c r="F17" s="6">
        <f t="shared" si="1"/>
        <v>255.5</v>
      </c>
      <c r="G17" s="2">
        <f t="shared" si="7"/>
        <v>898.5</v>
      </c>
      <c r="H17" s="19" t="s">
        <v>18</v>
      </c>
      <c r="I17" s="46">
        <v>46</v>
      </c>
      <c r="J17" s="46">
        <v>157</v>
      </c>
      <c r="K17" s="46">
        <v>18</v>
      </c>
      <c r="L17" s="46">
        <v>2</v>
      </c>
      <c r="M17" s="6">
        <f t="shared" si="2"/>
        <v>221</v>
      </c>
      <c r="N17" s="2">
        <f t="shared" si="5"/>
        <v>844</v>
      </c>
      <c r="O17" s="19" t="s">
        <v>10</v>
      </c>
      <c r="P17" s="46"/>
      <c r="Q17" s="46"/>
      <c r="R17" s="46"/>
      <c r="S17" s="46"/>
      <c r="T17" s="6">
        <f t="shared" si="3"/>
        <v>0</v>
      </c>
      <c r="U17" s="2">
        <f t="shared" si="6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61">
        <v>44</v>
      </c>
      <c r="C18" s="61">
        <v>175</v>
      </c>
      <c r="D18" s="61">
        <v>19</v>
      </c>
      <c r="E18" s="61">
        <v>7</v>
      </c>
      <c r="F18" s="6">
        <f t="shared" si="1"/>
        <v>252.5</v>
      </c>
      <c r="G18" s="2">
        <f t="shared" si="7"/>
        <v>921</v>
      </c>
      <c r="H18" s="19" t="s">
        <v>20</v>
      </c>
      <c r="I18" s="46">
        <v>56</v>
      </c>
      <c r="J18" s="46">
        <v>144</v>
      </c>
      <c r="K18" s="46">
        <v>19</v>
      </c>
      <c r="L18" s="46">
        <v>7</v>
      </c>
      <c r="M18" s="6">
        <f t="shared" si="2"/>
        <v>227.5</v>
      </c>
      <c r="N18" s="2">
        <f t="shared" si="5"/>
        <v>861.5</v>
      </c>
      <c r="O18" s="19" t="s">
        <v>13</v>
      </c>
      <c r="P18" s="46"/>
      <c r="Q18" s="46"/>
      <c r="R18" s="46"/>
      <c r="S18" s="46"/>
      <c r="T18" s="6">
        <f t="shared" si="3"/>
        <v>0</v>
      </c>
      <c r="U18" s="2">
        <f t="shared" si="6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69">
        <v>37</v>
      </c>
      <c r="C19" s="69">
        <v>141</v>
      </c>
      <c r="D19" s="69">
        <v>17</v>
      </c>
      <c r="E19" s="69">
        <v>3</v>
      </c>
      <c r="F19" s="7">
        <f t="shared" si="1"/>
        <v>201</v>
      </c>
      <c r="G19" s="3">
        <f t="shared" si="7"/>
        <v>904</v>
      </c>
      <c r="H19" s="20" t="s">
        <v>22</v>
      </c>
      <c r="I19" s="45">
        <v>5</v>
      </c>
      <c r="J19" s="45">
        <v>138</v>
      </c>
      <c r="K19" s="45">
        <v>19</v>
      </c>
      <c r="L19" s="45">
        <v>3</v>
      </c>
      <c r="M19" s="6">
        <f t="shared" si="2"/>
        <v>186</v>
      </c>
      <c r="N19" s="2">
        <f>M16+M17+M18+M19</f>
        <v>840.5</v>
      </c>
      <c r="O19" s="19" t="s">
        <v>16</v>
      </c>
      <c r="P19" s="46"/>
      <c r="Q19" s="46"/>
      <c r="R19" s="46"/>
      <c r="S19" s="46"/>
      <c r="T19" s="6">
        <f t="shared" si="3"/>
        <v>0</v>
      </c>
      <c r="U19" s="2">
        <f t="shared" si="6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161">
        <v>54</v>
      </c>
      <c r="C20" s="161">
        <v>135</v>
      </c>
      <c r="D20" s="161">
        <v>17</v>
      </c>
      <c r="E20" s="161">
        <v>6</v>
      </c>
      <c r="F20" s="8">
        <f t="shared" si="1"/>
        <v>211</v>
      </c>
      <c r="G20" s="35"/>
      <c r="H20" s="19" t="s">
        <v>24</v>
      </c>
      <c r="I20" s="46">
        <v>43</v>
      </c>
      <c r="J20" s="46">
        <v>155</v>
      </c>
      <c r="K20" s="46">
        <v>18</v>
      </c>
      <c r="L20" s="46">
        <v>7</v>
      </c>
      <c r="M20" s="8">
        <f t="shared" si="2"/>
        <v>230</v>
      </c>
      <c r="N20" s="2">
        <f>M17+M18+M19+M20</f>
        <v>864.5</v>
      </c>
      <c r="O20" s="19" t="s">
        <v>45</v>
      </c>
      <c r="P20" s="45"/>
      <c r="Q20" s="45"/>
      <c r="R20" s="45"/>
      <c r="S20" s="45"/>
      <c r="T20" s="8">
        <f t="shared" si="3"/>
        <v>0</v>
      </c>
      <c r="U20" s="2">
        <f t="shared" si="6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61">
        <v>37</v>
      </c>
      <c r="C21" s="61">
        <v>167</v>
      </c>
      <c r="D21" s="61">
        <v>21</v>
      </c>
      <c r="E21" s="61">
        <v>9</v>
      </c>
      <c r="F21" s="6">
        <f t="shared" si="1"/>
        <v>250</v>
      </c>
      <c r="G21" s="36"/>
      <c r="H21" s="20" t="s">
        <v>25</v>
      </c>
      <c r="I21" s="46">
        <v>44</v>
      </c>
      <c r="J21" s="46">
        <v>170</v>
      </c>
      <c r="K21" s="46">
        <v>25</v>
      </c>
      <c r="L21" s="46">
        <v>9</v>
      </c>
      <c r="M21" s="6">
        <f t="shared" si="2"/>
        <v>264.5</v>
      </c>
      <c r="N21" s="2">
        <f>M18+M19+M20+M21</f>
        <v>908</v>
      </c>
      <c r="O21" s="21" t="s">
        <v>46</v>
      </c>
      <c r="P21" s="47"/>
      <c r="Q21" s="47"/>
      <c r="R21" s="47"/>
      <c r="S21" s="47"/>
      <c r="T21" s="7">
        <f t="shared" si="3"/>
        <v>0</v>
      </c>
      <c r="U21" s="3">
        <f t="shared" si="6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61">
        <v>49</v>
      </c>
      <c r="C22" s="61">
        <v>184</v>
      </c>
      <c r="D22" s="61">
        <v>22</v>
      </c>
      <c r="E22" s="61">
        <v>5</v>
      </c>
      <c r="F22" s="6">
        <f t="shared" si="1"/>
        <v>265</v>
      </c>
      <c r="G22" s="2"/>
      <c r="H22" s="21" t="s">
        <v>26</v>
      </c>
      <c r="I22" s="47">
        <v>28</v>
      </c>
      <c r="J22" s="47">
        <v>161</v>
      </c>
      <c r="K22" s="47">
        <v>23</v>
      </c>
      <c r="L22" s="47">
        <v>7</v>
      </c>
      <c r="M22" s="6">
        <f t="shared" si="2"/>
        <v>238.5</v>
      </c>
      <c r="N22" s="3">
        <f>M19+M20+M21+M22</f>
        <v>919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3" t="s">
        <v>47</v>
      </c>
      <c r="B23" s="164"/>
      <c r="C23" s="167" t="s">
        <v>50</v>
      </c>
      <c r="D23" s="168"/>
      <c r="E23" s="168"/>
      <c r="F23" s="169"/>
      <c r="G23" s="84">
        <f>MAX(G13:G19)</f>
        <v>921</v>
      </c>
      <c r="H23" s="176" t="s">
        <v>48</v>
      </c>
      <c r="I23" s="177"/>
      <c r="J23" s="178" t="s">
        <v>50</v>
      </c>
      <c r="K23" s="179"/>
      <c r="L23" s="179"/>
      <c r="M23" s="180"/>
      <c r="N23" s="85">
        <f>MAX(N10:N22)</f>
        <v>1047</v>
      </c>
      <c r="O23" s="163" t="s">
        <v>49</v>
      </c>
      <c r="P23" s="164"/>
      <c r="Q23" s="167" t="s">
        <v>50</v>
      </c>
      <c r="R23" s="168"/>
      <c r="S23" s="168"/>
      <c r="T23" s="169"/>
      <c r="U23" s="84">
        <f>MAX(U13:U21)</f>
        <v>1009.5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71</v>
      </c>
      <c r="D24" s="86"/>
      <c r="E24" s="86"/>
      <c r="F24" s="87" t="s">
        <v>153</v>
      </c>
      <c r="G24" s="88"/>
      <c r="H24" s="165"/>
      <c r="I24" s="166"/>
      <c r="J24" s="82" t="s">
        <v>71</v>
      </c>
      <c r="K24" s="86"/>
      <c r="L24" s="86"/>
      <c r="M24" s="87" t="s">
        <v>62</v>
      </c>
      <c r="N24" s="88"/>
      <c r="O24" s="165"/>
      <c r="P24" s="166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5" t="s">
        <v>61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9" t="s">
        <v>54</v>
      </c>
      <c r="B5" s="189"/>
      <c r="C5" s="189"/>
      <c r="D5" s="26"/>
      <c r="E5" s="187" t="str">
        <f>'G-2'!E4:H4</f>
        <v>DE OBRA</v>
      </c>
      <c r="F5" s="187"/>
      <c r="G5" s="187"/>
      <c r="H5" s="18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7" t="str">
        <f>'G-2'!D5:H5</f>
        <v>CALLE 74 X CARRERA 38</v>
      </c>
      <c r="E6" s="187"/>
      <c r="F6" s="187"/>
      <c r="G6" s="187"/>
      <c r="H6" s="187"/>
      <c r="I6" s="181" t="s">
        <v>53</v>
      </c>
      <c r="J6" s="181"/>
      <c r="K6" s="181"/>
      <c r="L6" s="188">
        <f>'G-2'!L5:N5</f>
        <v>0</v>
      </c>
      <c r="M6" s="188"/>
      <c r="N6" s="188"/>
      <c r="O6" s="12"/>
      <c r="P6" s="181" t="s">
        <v>58</v>
      </c>
      <c r="Q6" s="181"/>
      <c r="R6" s="181"/>
      <c r="S6" s="216">
        <f>'G-2'!S6:U6</f>
        <v>44370</v>
      </c>
      <c r="T6" s="216"/>
      <c r="U6" s="216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0" t="s">
        <v>36</v>
      </c>
      <c r="B8" s="173" t="s">
        <v>34</v>
      </c>
      <c r="C8" s="174"/>
      <c r="D8" s="174"/>
      <c r="E8" s="175"/>
      <c r="F8" s="170" t="s">
        <v>35</v>
      </c>
      <c r="G8" s="170" t="s">
        <v>37</v>
      </c>
      <c r="H8" s="170" t="s">
        <v>36</v>
      </c>
      <c r="I8" s="173" t="s">
        <v>34</v>
      </c>
      <c r="J8" s="174"/>
      <c r="K8" s="174"/>
      <c r="L8" s="175"/>
      <c r="M8" s="170" t="s">
        <v>35</v>
      </c>
      <c r="N8" s="170" t="s">
        <v>37</v>
      </c>
      <c r="O8" s="170" t="s">
        <v>36</v>
      </c>
      <c r="P8" s="173" t="s">
        <v>34</v>
      </c>
      <c r="Q8" s="174"/>
      <c r="R8" s="174"/>
      <c r="S8" s="175"/>
      <c r="T8" s="170" t="s">
        <v>35</v>
      </c>
      <c r="U8" s="170" t="s">
        <v>37</v>
      </c>
    </row>
    <row r="9" spans="1:28" ht="12" customHeight="1" x14ac:dyDescent="0.2">
      <c r="A9" s="171"/>
      <c r="B9" s="15" t="s">
        <v>52</v>
      </c>
      <c r="C9" s="15" t="s">
        <v>0</v>
      </c>
      <c r="D9" s="15" t="s">
        <v>2</v>
      </c>
      <c r="E9" s="16" t="s">
        <v>3</v>
      </c>
      <c r="F9" s="171"/>
      <c r="G9" s="171"/>
      <c r="H9" s="171"/>
      <c r="I9" s="17" t="s">
        <v>52</v>
      </c>
      <c r="J9" s="17" t="s">
        <v>0</v>
      </c>
      <c r="K9" s="15" t="s">
        <v>2</v>
      </c>
      <c r="L9" s="16" t="s">
        <v>3</v>
      </c>
      <c r="M9" s="171"/>
      <c r="N9" s="171"/>
      <c r="O9" s="171"/>
      <c r="P9" s="17" t="s">
        <v>52</v>
      </c>
      <c r="Q9" s="17" t="s">
        <v>0</v>
      </c>
      <c r="R9" s="15" t="s">
        <v>2</v>
      </c>
      <c r="S9" s="16" t="s">
        <v>3</v>
      </c>
      <c r="T9" s="171"/>
      <c r="U9" s="171"/>
    </row>
    <row r="10" spans="1:28" ht="24" customHeight="1" x14ac:dyDescent="0.2">
      <c r="A10" s="18" t="s">
        <v>11</v>
      </c>
      <c r="B10" s="46">
        <f>'G-2'!B10+'G-3'!B10+'G-4'!B10</f>
        <v>170</v>
      </c>
      <c r="C10" s="46">
        <f>'G-2'!C10+'G-3'!C10+'G-4'!C10</f>
        <v>389</v>
      </c>
      <c r="D10" s="46">
        <f>'G-2'!D10+'G-3'!D10+'G-4'!D10</f>
        <v>34</v>
      </c>
      <c r="E10" s="46">
        <f>'G-2'!E10+'G-3'!E10+'G-4'!E10</f>
        <v>5</v>
      </c>
      <c r="F10" s="6">
        <f t="shared" ref="F10:F22" si="0">B10*0.5+C10*1+D10*2+E10*2.5</f>
        <v>554.5</v>
      </c>
      <c r="G10" s="2"/>
      <c r="H10" s="19" t="s">
        <v>4</v>
      </c>
      <c r="I10" s="46">
        <f>'G-2'!I10+'G-3'!I10+'G-4'!I10</f>
        <v>182</v>
      </c>
      <c r="J10" s="46">
        <f>'G-2'!J10+'G-3'!J10+'G-4'!J10</f>
        <v>502</v>
      </c>
      <c r="K10" s="46">
        <f>'G-2'!K10+'G-3'!K10+'G-4'!K10</f>
        <v>25</v>
      </c>
      <c r="L10" s="46">
        <f>'G-2'!L10+'G-3'!L10+'G-4'!L10</f>
        <v>17</v>
      </c>
      <c r="M10" s="6">
        <f t="shared" ref="M10:M22" si="1">I10*0.5+J10*1+K10*2+L10*2.5</f>
        <v>685.5</v>
      </c>
      <c r="N10" s="9">
        <f>F20+F21+F22+M10</f>
        <v>2507</v>
      </c>
      <c r="O10" s="19" t="s">
        <v>43</v>
      </c>
      <c r="P10" s="46">
        <f>'G-2'!P10+'G-3'!P10+'G-4'!P10</f>
        <v>155</v>
      </c>
      <c r="Q10" s="46">
        <f>'G-2'!Q10+'G-3'!Q10+'G-4'!Q10</f>
        <v>468</v>
      </c>
      <c r="R10" s="46">
        <f>'G-2'!R10+'G-3'!R10+'G-4'!R10</f>
        <v>34</v>
      </c>
      <c r="S10" s="46">
        <f>'G-2'!S10+'G-3'!S10+'G-4'!S10</f>
        <v>8</v>
      </c>
      <c r="T10" s="6">
        <f t="shared" ref="T10:T21" si="2">P10*0.5+Q10*1+R10*2+S10*2.5</f>
        <v>633.5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195</v>
      </c>
      <c r="C11" s="46">
        <f>'G-2'!C11+'G-3'!C11+'G-4'!C11</f>
        <v>440</v>
      </c>
      <c r="D11" s="46">
        <f>'G-2'!D11+'G-3'!D11+'G-4'!D11</f>
        <v>40</v>
      </c>
      <c r="E11" s="46">
        <f>'G-2'!E11+'G-3'!E11+'G-4'!E11</f>
        <v>10</v>
      </c>
      <c r="F11" s="6">
        <f t="shared" si="0"/>
        <v>642.5</v>
      </c>
      <c r="G11" s="2"/>
      <c r="H11" s="19" t="s">
        <v>5</v>
      </c>
      <c r="I11" s="46">
        <f>'G-2'!I11+'G-3'!I11+'G-4'!I11</f>
        <v>174</v>
      </c>
      <c r="J11" s="46">
        <f>'G-2'!J11+'G-3'!J11+'G-4'!J11</f>
        <v>461</v>
      </c>
      <c r="K11" s="46">
        <f>'G-2'!K11+'G-3'!K11+'G-4'!K11</f>
        <v>32</v>
      </c>
      <c r="L11" s="46">
        <f>'G-2'!L11+'G-3'!L11+'G-4'!L11</f>
        <v>18</v>
      </c>
      <c r="M11" s="6">
        <f t="shared" si="1"/>
        <v>657</v>
      </c>
      <c r="N11" s="9">
        <f>F21+F22+M10+M11</f>
        <v>2615</v>
      </c>
      <c r="O11" s="19" t="s">
        <v>44</v>
      </c>
      <c r="P11" s="46">
        <f>'G-2'!P11+'G-3'!P11+'G-4'!P11</f>
        <v>145</v>
      </c>
      <c r="Q11" s="46">
        <f>'G-2'!Q11+'G-3'!Q11+'G-4'!Q11</f>
        <v>492</v>
      </c>
      <c r="R11" s="46">
        <f>'G-2'!R11+'G-3'!R11+'G-4'!R11</f>
        <v>33</v>
      </c>
      <c r="S11" s="46">
        <f>'G-2'!S11+'G-3'!S11+'G-4'!S11</f>
        <v>10</v>
      </c>
      <c r="T11" s="6">
        <f t="shared" si="2"/>
        <v>655.5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202</v>
      </c>
      <c r="C12" s="46">
        <f>'G-2'!C12+'G-3'!C12+'G-4'!C12</f>
        <v>479</v>
      </c>
      <c r="D12" s="46">
        <f>'G-2'!D12+'G-3'!D12+'G-4'!D12</f>
        <v>39</v>
      </c>
      <c r="E12" s="46">
        <f>'G-2'!E12+'G-3'!E12+'G-4'!E12</f>
        <v>19</v>
      </c>
      <c r="F12" s="6">
        <f t="shared" si="0"/>
        <v>705.5</v>
      </c>
      <c r="G12" s="2"/>
      <c r="H12" s="19" t="s">
        <v>6</v>
      </c>
      <c r="I12" s="46">
        <f>'G-2'!I12+'G-3'!I12+'G-4'!I12</f>
        <v>167</v>
      </c>
      <c r="J12" s="46">
        <f>'G-2'!J12+'G-3'!J12+'G-4'!J12</f>
        <v>468</v>
      </c>
      <c r="K12" s="46">
        <f>'G-2'!K12+'G-3'!K12+'G-4'!K12</f>
        <v>32</v>
      </c>
      <c r="L12" s="46">
        <f>'G-2'!L12+'G-3'!L12+'G-4'!L12</f>
        <v>14</v>
      </c>
      <c r="M12" s="6">
        <f t="shared" si="1"/>
        <v>650.5</v>
      </c>
      <c r="N12" s="2">
        <f>F22+M10+M11+M12</f>
        <v>2621.5</v>
      </c>
      <c r="O12" s="19" t="s">
        <v>32</v>
      </c>
      <c r="P12" s="46">
        <f>'G-2'!P12+'G-3'!P12+'G-4'!P12</f>
        <v>226</v>
      </c>
      <c r="Q12" s="46">
        <f>'G-2'!Q12+'G-3'!Q12+'G-4'!Q12</f>
        <v>513</v>
      </c>
      <c r="R12" s="46">
        <f>'G-2'!R12+'G-3'!R12+'G-4'!R12</f>
        <v>30</v>
      </c>
      <c r="S12" s="46">
        <f>'G-2'!S12+'G-3'!S12+'G-4'!S12</f>
        <v>11</v>
      </c>
      <c r="T12" s="6">
        <f t="shared" si="2"/>
        <v>713.5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157</v>
      </c>
      <c r="C13" s="46">
        <f>'G-2'!C13+'G-3'!C13+'G-4'!C13</f>
        <v>456</v>
      </c>
      <c r="D13" s="46">
        <f>'G-2'!D13+'G-3'!D13+'G-4'!D13</f>
        <v>26</v>
      </c>
      <c r="E13" s="46">
        <f>'G-2'!E13+'G-3'!E13+'G-4'!E13</f>
        <v>13</v>
      </c>
      <c r="F13" s="6">
        <f t="shared" si="0"/>
        <v>619</v>
      </c>
      <c r="G13" s="2">
        <f t="shared" ref="G13:G19" si="3">F10+F11+F12+F13</f>
        <v>2521.5</v>
      </c>
      <c r="H13" s="19" t="s">
        <v>7</v>
      </c>
      <c r="I13" s="46">
        <f>'G-2'!I13+'G-3'!I13+'G-4'!I13</f>
        <v>165</v>
      </c>
      <c r="J13" s="46">
        <f>'G-2'!J13+'G-3'!J13+'G-4'!J13</f>
        <v>439</v>
      </c>
      <c r="K13" s="46">
        <f>'G-2'!K13+'G-3'!K13+'G-4'!K13</f>
        <v>31</v>
      </c>
      <c r="L13" s="46">
        <f>'G-2'!L13+'G-3'!L13+'G-4'!L13</f>
        <v>8</v>
      </c>
      <c r="M13" s="6">
        <f t="shared" si="1"/>
        <v>603.5</v>
      </c>
      <c r="N13" s="2">
        <f t="shared" ref="N13:N18" si="4">M10+M11+M12+M13</f>
        <v>2596.5</v>
      </c>
      <c r="O13" s="19" t="s">
        <v>33</v>
      </c>
      <c r="P13" s="46">
        <f>'G-2'!P13+'G-3'!P13+'G-4'!P13</f>
        <v>240</v>
      </c>
      <c r="Q13" s="46">
        <f>'G-2'!Q13+'G-3'!Q13+'G-4'!Q13</f>
        <v>510</v>
      </c>
      <c r="R13" s="46">
        <f>'G-2'!R13+'G-3'!R13+'G-4'!R13</f>
        <v>33</v>
      </c>
      <c r="S13" s="46">
        <f>'G-2'!S13+'G-3'!S13+'G-4'!S13</f>
        <v>21</v>
      </c>
      <c r="T13" s="6">
        <f t="shared" si="2"/>
        <v>748.5</v>
      </c>
      <c r="U13" s="2">
        <f t="shared" ref="U13:U21" si="5">T10+T11+T12+T13</f>
        <v>2751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139</v>
      </c>
      <c r="C14" s="46">
        <f>'G-2'!C14+'G-3'!C14+'G-4'!C14</f>
        <v>434</v>
      </c>
      <c r="D14" s="46">
        <f>'G-2'!D14+'G-3'!D14+'G-4'!D14</f>
        <v>36</v>
      </c>
      <c r="E14" s="46">
        <f>'G-2'!E14+'G-3'!E14+'G-4'!E14</f>
        <v>19</v>
      </c>
      <c r="F14" s="6">
        <f t="shared" si="0"/>
        <v>623</v>
      </c>
      <c r="G14" s="2">
        <f t="shared" si="3"/>
        <v>2590</v>
      </c>
      <c r="H14" s="19" t="s">
        <v>9</v>
      </c>
      <c r="I14" s="46">
        <f>'G-2'!I14+'G-3'!I14+'G-4'!I14</f>
        <v>141</v>
      </c>
      <c r="J14" s="46">
        <f>'G-2'!J14+'G-3'!J14+'G-4'!J14</f>
        <v>423</v>
      </c>
      <c r="K14" s="46">
        <f>'G-2'!K14+'G-3'!K14+'G-4'!K14</f>
        <v>27</v>
      </c>
      <c r="L14" s="46">
        <f>'G-2'!L14+'G-3'!L14+'G-4'!L14</f>
        <v>6</v>
      </c>
      <c r="M14" s="6">
        <f t="shared" si="1"/>
        <v>562.5</v>
      </c>
      <c r="N14" s="2">
        <f t="shared" si="4"/>
        <v>2473.5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2117.5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154</v>
      </c>
      <c r="C15" s="46">
        <f>'G-2'!C15+'G-3'!C15+'G-4'!C15</f>
        <v>436</v>
      </c>
      <c r="D15" s="46">
        <f>'G-2'!D15+'G-3'!D15+'G-4'!D15</f>
        <v>36</v>
      </c>
      <c r="E15" s="46">
        <f>'G-2'!E15+'G-3'!E15+'G-4'!E15</f>
        <v>17</v>
      </c>
      <c r="F15" s="6">
        <f t="shared" si="0"/>
        <v>627.5</v>
      </c>
      <c r="G15" s="2">
        <f t="shared" si="3"/>
        <v>2575</v>
      </c>
      <c r="H15" s="19" t="s">
        <v>12</v>
      </c>
      <c r="I15" s="46">
        <f>'G-2'!I15+'G-3'!I15+'G-4'!I15</f>
        <v>146</v>
      </c>
      <c r="J15" s="46">
        <f>'G-2'!J15+'G-3'!J15+'G-4'!J15</f>
        <v>417</v>
      </c>
      <c r="K15" s="46">
        <f>'G-2'!K15+'G-3'!K15+'G-4'!K15</f>
        <v>24</v>
      </c>
      <c r="L15" s="46">
        <f>'G-2'!L15+'G-3'!L15+'G-4'!L15</f>
        <v>7</v>
      </c>
      <c r="M15" s="6">
        <f t="shared" si="1"/>
        <v>555.5</v>
      </c>
      <c r="N15" s="2">
        <f t="shared" si="4"/>
        <v>2372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1462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141</v>
      </c>
      <c r="C16" s="46">
        <f>'G-2'!C16+'G-3'!C16+'G-4'!C16</f>
        <v>413</v>
      </c>
      <c r="D16" s="46">
        <f>'G-2'!D16+'G-3'!D16+'G-4'!D16</f>
        <v>35</v>
      </c>
      <c r="E16" s="46">
        <f>'G-2'!E16+'G-3'!E16+'G-4'!E16</f>
        <v>13</v>
      </c>
      <c r="F16" s="6">
        <f t="shared" si="0"/>
        <v>586</v>
      </c>
      <c r="G16" s="2">
        <f t="shared" si="3"/>
        <v>2455.5</v>
      </c>
      <c r="H16" s="19" t="s">
        <v>15</v>
      </c>
      <c r="I16" s="46">
        <f>'G-2'!I16+'G-3'!I16+'G-4'!I16</f>
        <v>140</v>
      </c>
      <c r="J16" s="46">
        <f>'G-2'!J16+'G-3'!J16+'G-4'!J16</f>
        <v>415</v>
      </c>
      <c r="K16" s="46">
        <f>'G-2'!K16+'G-3'!K16+'G-4'!K16</f>
        <v>26</v>
      </c>
      <c r="L16" s="46">
        <f>'G-2'!L16+'G-3'!L16+'G-4'!L16</f>
        <v>9</v>
      </c>
      <c r="M16" s="6">
        <f t="shared" si="1"/>
        <v>559.5</v>
      </c>
      <c r="N16" s="2">
        <f t="shared" si="4"/>
        <v>2281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748.5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192</v>
      </c>
      <c r="C17" s="46">
        <f>'G-2'!C17+'G-3'!C17+'G-4'!C17</f>
        <v>467</v>
      </c>
      <c r="D17" s="46">
        <f>'G-2'!D17+'G-3'!D17+'G-4'!D17</f>
        <v>32</v>
      </c>
      <c r="E17" s="46">
        <f>'G-2'!E17+'G-3'!E17+'G-4'!E17</f>
        <v>12</v>
      </c>
      <c r="F17" s="6">
        <f t="shared" si="0"/>
        <v>657</v>
      </c>
      <c r="G17" s="2">
        <f t="shared" si="3"/>
        <v>2493.5</v>
      </c>
      <c r="H17" s="19" t="s">
        <v>18</v>
      </c>
      <c r="I17" s="46">
        <f>'G-2'!I17+'G-3'!I17+'G-4'!I17</f>
        <v>181</v>
      </c>
      <c r="J17" s="46">
        <f>'G-2'!J17+'G-3'!J17+'G-4'!J17</f>
        <v>450</v>
      </c>
      <c r="K17" s="46">
        <f>'G-2'!K17+'G-3'!K17+'G-4'!K17</f>
        <v>27</v>
      </c>
      <c r="L17" s="46">
        <f>'G-2'!L17+'G-3'!L17+'G-4'!L17</f>
        <v>10</v>
      </c>
      <c r="M17" s="6">
        <f t="shared" si="1"/>
        <v>619.5</v>
      </c>
      <c r="N17" s="2">
        <f t="shared" si="4"/>
        <v>2297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173</v>
      </c>
      <c r="C18" s="46">
        <f>'G-2'!C18+'G-3'!C18+'G-4'!C18</f>
        <v>481</v>
      </c>
      <c r="D18" s="46">
        <f>'G-2'!D18+'G-3'!D18+'G-4'!D18</f>
        <v>32</v>
      </c>
      <c r="E18" s="46">
        <f>'G-2'!E18+'G-3'!E18+'G-4'!E18</f>
        <v>9</v>
      </c>
      <c r="F18" s="6">
        <f t="shared" si="0"/>
        <v>654</v>
      </c>
      <c r="G18" s="2">
        <f t="shared" si="3"/>
        <v>2524.5</v>
      </c>
      <c r="H18" s="19" t="s">
        <v>20</v>
      </c>
      <c r="I18" s="46">
        <f>'G-2'!I18+'G-3'!I18+'G-4'!I18</f>
        <v>201</v>
      </c>
      <c r="J18" s="46">
        <f>'G-2'!J18+'G-3'!J18+'G-4'!J18</f>
        <v>464</v>
      </c>
      <c r="K18" s="46">
        <f>'G-2'!K18+'G-3'!K18+'G-4'!K18</f>
        <v>30</v>
      </c>
      <c r="L18" s="46">
        <f>'G-2'!L18+'G-3'!L18+'G-4'!L18</f>
        <v>18</v>
      </c>
      <c r="M18" s="6">
        <f t="shared" si="1"/>
        <v>669.5</v>
      </c>
      <c r="N18" s="2">
        <f t="shared" si="4"/>
        <v>2404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164</v>
      </c>
      <c r="C19" s="47">
        <f>'G-2'!C19+'G-3'!C19+'G-4'!C19</f>
        <v>479</v>
      </c>
      <c r="D19" s="47">
        <f>'G-2'!D19+'G-3'!D19+'G-4'!D19</f>
        <v>34</v>
      </c>
      <c r="E19" s="47">
        <f>'G-2'!E19+'G-3'!E19+'G-4'!E19</f>
        <v>8</v>
      </c>
      <c r="F19" s="7">
        <f t="shared" si="0"/>
        <v>649</v>
      </c>
      <c r="G19" s="3">
        <f t="shared" si="3"/>
        <v>2546</v>
      </c>
      <c r="H19" s="20" t="s">
        <v>22</v>
      </c>
      <c r="I19" s="46">
        <f>'G-2'!I19+'G-3'!I19+'G-4'!I19</f>
        <v>133</v>
      </c>
      <c r="J19" s="46">
        <f>'G-2'!J19+'G-3'!J19+'G-4'!J19</f>
        <v>441</v>
      </c>
      <c r="K19" s="46">
        <f>'G-2'!K19+'G-3'!K19+'G-4'!K19</f>
        <v>31</v>
      </c>
      <c r="L19" s="46">
        <f>'G-2'!L19+'G-3'!L19+'G-4'!L19</f>
        <v>10</v>
      </c>
      <c r="M19" s="6">
        <f t="shared" si="1"/>
        <v>594.5</v>
      </c>
      <c r="N19" s="2">
        <f>M16+M17+M18+M19</f>
        <v>2443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136</v>
      </c>
      <c r="C20" s="45">
        <f>'G-2'!C20+'G-3'!C20+'G-4'!C20</f>
        <v>396</v>
      </c>
      <c r="D20" s="45">
        <f>'G-2'!D20+'G-3'!D20+'G-4'!D20</f>
        <v>30</v>
      </c>
      <c r="E20" s="45">
        <f>'G-2'!E20+'G-3'!E20+'G-4'!E20</f>
        <v>10</v>
      </c>
      <c r="F20" s="8">
        <f t="shared" si="0"/>
        <v>549</v>
      </c>
      <c r="G20" s="35"/>
      <c r="H20" s="19" t="s">
        <v>24</v>
      </c>
      <c r="I20" s="46">
        <f>'G-2'!I20+'G-3'!I20+'G-4'!I20</f>
        <v>173</v>
      </c>
      <c r="J20" s="46">
        <f>'G-2'!J20+'G-3'!J20+'G-4'!J20</f>
        <v>463</v>
      </c>
      <c r="K20" s="46">
        <f>'G-2'!K20+'G-3'!K20+'G-4'!K20</f>
        <v>29</v>
      </c>
      <c r="L20" s="46">
        <f>'G-2'!L20+'G-3'!L20+'G-4'!L20</f>
        <v>19</v>
      </c>
      <c r="M20" s="8">
        <f t="shared" si="1"/>
        <v>655</v>
      </c>
      <c r="N20" s="2">
        <f>M17+M18+M19+M20</f>
        <v>2538.5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144</v>
      </c>
      <c r="C21" s="45">
        <f>'G-2'!C21+'G-3'!C21+'G-4'!C21</f>
        <v>458</v>
      </c>
      <c r="D21" s="45">
        <f>'G-2'!D21+'G-3'!D21+'G-4'!D21</f>
        <v>32</v>
      </c>
      <c r="E21" s="45">
        <f>'G-2'!E21+'G-3'!E21+'G-4'!E21</f>
        <v>20</v>
      </c>
      <c r="F21" s="6">
        <f t="shared" si="0"/>
        <v>644</v>
      </c>
      <c r="G21" s="36"/>
      <c r="H21" s="20" t="s">
        <v>25</v>
      </c>
      <c r="I21" s="46">
        <f>'G-2'!I21+'G-3'!I21+'G-4'!I21</f>
        <v>183</v>
      </c>
      <c r="J21" s="46">
        <f>'G-2'!J21+'G-3'!J21+'G-4'!J21</f>
        <v>491</v>
      </c>
      <c r="K21" s="46">
        <f>'G-2'!K21+'G-3'!K21+'G-4'!K21</f>
        <v>35</v>
      </c>
      <c r="L21" s="46">
        <f>'G-2'!L21+'G-3'!L21+'G-4'!L21</f>
        <v>23</v>
      </c>
      <c r="M21" s="6">
        <f t="shared" si="1"/>
        <v>710</v>
      </c>
      <c r="N21" s="2">
        <f>M18+M19+M20+M21</f>
        <v>2629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145</v>
      </c>
      <c r="C22" s="45">
        <f>'G-2'!C22+'G-3'!C22+'G-4'!C22</f>
        <v>464</v>
      </c>
      <c r="D22" s="45">
        <f>'G-2'!D22+'G-3'!D22+'G-4'!D22</f>
        <v>31</v>
      </c>
      <c r="E22" s="45">
        <f>'G-2'!E22+'G-3'!E22+'G-4'!E22</f>
        <v>12</v>
      </c>
      <c r="F22" s="6">
        <f t="shared" si="0"/>
        <v>628.5</v>
      </c>
      <c r="G22" s="2"/>
      <c r="H22" s="21" t="s">
        <v>26</v>
      </c>
      <c r="I22" s="46">
        <f>'G-2'!I22+'G-3'!I22+'G-4'!I22</f>
        <v>149</v>
      </c>
      <c r="J22" s="46">
        <f>'G-2'!J22+'G-3'!J22+'G-4'!J22</f>
        <v>469</v>
      </c>
      <c r="K22" s="46">
        <f>'G-2'!K22+'G-3'!K22+'G-4'!K22</f>
        <v>40</v>
      </c>
      <c r="L22" s="46">
        <f>'G-2'!L22+'G-3'!L22+'G-4'!L22</f>
        <v>14</v>
      </c>
      <c r="M22" s="6">
        <f t="shared" si="1"/>
        <v>658.5</v>
      </c>
      <c r="N22" s="3">
        <f>M19+M20+M21+M22</f>
        <v>2618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7" t="s">
        <v>50</v>
      </c>
      <c r="D23" s="168"/>
      <c r="E23" s="168"/>
      <c r="F23" s="169"/>
      <c r="G23" s="84">
        <f>MAX(G13:G19)</f>
        <v>2590</v>
      </c>
      <c r="H23" s="176" t="s">
        <v>48</v>
      </c>
      <c r="I23" s="177"/>
      <c r="J23" s="178" t="s">
        <v>50</v>
      </c>
      <c r="K23" s="179"/>
      <c r="L23" s="179"/>
      <c r="M23" s="180"/>
      <c r="N23" s="85">
        <f>MAX(N10:N22)</f>
        <v>2629</v>
      </c>
      <c r="O23" s="163" t="s">
        <v>49</v>
      </c>
      <c r="P23" s="164"/>
      <c r="Q23" s="167" t="s">
        <v>50</v>
      </c>
      <c r="R23" s="168"/>
      <c r="S23" s="168"/>
      <c r="T23" s="169"/>
      <c r="U23" s="84">
        <f>MAX(U13:U21)</f>
        <v>2751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71</v>
      </c>
      <c r="D24" s="86"/>
      <c r="E24" s="86"/>
      <c r="F24" s="87" t="s">
        <v>64</v>
      </c>
      <c r="G24" s="88"/>
      <c r="H24" s="165"/>
      <c r="I24" s="166"/>
      <c r="J24" s="82" t="s">
        <v>71</v>
      </c>
      <c r="K24" s="86"/>
      <c r="L24" s="86"/>
      <c r="M24" s="87" t="s">
        <v>69</v>
      </c>
      <c r="N24" s="88"/>
      <c r="O24" s="165"/>
      <c r="P24" s="166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13" workbookViewId="0">
      <selection activeCell="M30" sqref="M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1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1" ht="18.75" x14ac:dyDescent="0.2">
      <c r="A2" s="227" t="s">
        <v>110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1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1" x14ac:dyDescent="0.2">
      <c r="A4" s="228" t="s">
        <v>111</v>
      </c>
      <c r="B4" s="228"/>
      <c r="C4" s="229" t="s">
        <v>60</v>
      </c>
      <c r="D4" s="229"/>
      <c r="E4" s="229"/>
      <c r="F4" s="110"/>
      <c r="G4" s="106"/>
      <c r="H4" s="106"/>
      <c r="I4" s="106"/>
      <c r="J4" s="106"/>
    </row>
    <row r="5" spans="1:11" x14ac:dyDescent="0.2">
      <c r="A5" s="181" t="s">
        <v>56</v>
      </c>
      <c r="B5" s="181"/>
      <c r="C5" s="230" t="s">
        <v>149</v>
      </c>
      <c r="D5" s="230"/>
      <c r="E5" s="230"/>
      <c r="F5" s="111"/>
      <c r="G5" s="112"/>
      <c r="H5" s="103" t="s">
        <v>53</v>
      </c>
      <c r="I5" s="231">
        <v>0</v>
      </c>
      <c r="J5" s="231"/>
    </row>
    <row r="6" spans="1:11" x14ac:dyDescent="0.2">
      <c r="A6" s="181" t="s">
        <v>112</v>
      </c>
      <c r="B6" s="181"/>
      <c r="C6" s="232" t="s">
        <v>151</v>
      </c>
      <c r="D6" s="232"/>
      <c r="E6" s="232"/>
      <c r="F6" s="111"/>
      <c r="G6" s="112"/>
      <c r="H6" s="103" t="s">
        <v>58</v>
      </c>
      <c r="I6" s="184">
        <v>43537</v>
      </c>
      <c r="J6" s="184"/>
      <c r="K6" s="162"/>
    </row>
    <row r="7" spans="1:11" x14ac:dyDescent="0.2">
      <c r="A7" s="113"/>
      <c r="B7" s="113"/>
      <c r="C7" s="233"/>
      <c r="D7" s="233"/>
      <c r="E7" s="233"/>
      <c r="F7" s="233"/>
      <c r="G7" s="110"/>
      <c r="H7" s="114"/>
      <c r="I7" s="115"/>
      <c r="J7" s="106"/>
    </row>
    <row r="8" spans="1:11" x14ac:dyDescent="0.2">
      <c r="A8" s="234" t="s">
        <v>113</v>
      </c>
      <c r="B8" s="236" t="s">
        <v>114</v>
      </c>
      <c r="C8" s="234" t="s">
        <v>115</v>
      </c>
      <c r="D8" s="236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3" t="s">
        <v>121</v>
      </c>
      <c r="J8" s="225" t="s">
        <v>122</v>
      </c>
    </row>
    <row r="9" spans="1:11" x14ac:dyDescent="0.2">
      <c r="A9" s="235"/>
      <c r="B9" s="237"/>
      <c r="C9" s="235"/>
      <c r="D9" s="237"/>
      <c r="E9" s="119" t="s">
        <v>52</v>
      </c>
      <c r="F9" s="120" t="s">
        <v>0</v>
      </c>
      <c r="G9" s="121" t="s">
        <v>2</v>
      </c>
      <c r="H9" s="120" t="s">
        <v>3</v>
      </c>
      <c r="I9" s="224"/>
      <c r="J9" s="226"/>
    </row>
    <row r="10" spans="1:11" x14ac:dyDescent="0.2">
      <c r="A10" s="217" t="s">
        <v>123</v>
      </c>
      <c r="B10" s="220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1" x14ac:dyDescent="0.2">
      <c r="A11" s="218"/>
      <c r="B11" s="221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1" x14ac:dyDescent="0.2">
      <c r="A12" s="218"/>
      <c r="B12" s="221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1" x14ac:dyDescent="0.2">
      <c r="A13" s="218"/>
      <c r="B13" s="221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1" x14ac:dyDescent="0.2">
      <c r="A14" s="218"/>
      <c r="B14" s="221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1" x14ac:dyDescent="0.2">
      <c r="A15" s="218"/>
      <c r="B15" s="221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1" x14ac:dyDescent="0.2">
      <c r="A16" s="218"/>
      <c r="B16" s="221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8"/>
      <c r="B17" s="221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9"/>
      <c r="B18" s="222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7" t="s">
        <v>130</v>
      </c>
      <c r="B19" s="220">
        <v>1</v>
      </c>
      <c r="C19" s="134"/>
      <c r="D19" s="123" t="s">
        <v>124</v>
      </c>
      <c r="E19" s="75">
        <v>34</v>
      </c>
      <c r="F19" s="75">
        <v>51</v>
      </c>
      <c r="G19" s="75">
        <v>0</v>
      </c>
      <c r="H19" s="75">
        <v>1</v>
      </c>
      <c r="I19" s="75">
        <f t="shared" si="0"/>
        <v>70.5</v>
      </c>
      <c r="J19" s="124">
        <f>IF(I19=0,"0,00",I19/SUM(I19:I21)*100)</f>
        <v>31.403118040089083</v>
      </c>
    </row>
    <row r="20" spans="1:10" x14ac:dyDescent="0.2">
      <c r="A20" s="218"/>
      <c r="B20" s="221"/>
      <c r="C20" s="122" t="s">
        <v>125</v>
      </c>
      <c r="D20" s="125" t="s">
        <v>126</v>
      </c>
      <c r="E20" s="126">
        <v>42</v>
      </c>
      <c r="F20" s="126">
        <v>107</v>
      </c>
      <c r="G20" s="126">
        <v>0</v>
      </c>
      <c r="H20" s="126">
        <v>1</v>
      </c>
      <c r="I20" s="126">
        <f t="shared" si="0"/>
        <v>130.5</v>
      </c>
      <c r="J20" s="127">
        <f>IF(I20=0,"0,00",I20/SUM(I19:I21)*100)</f>
        <v>58.129175946547882</v>
      </c>
    </row>
    <row r="21" spans="1:10" x14ac:dyDescent="0.2">
      <c r="A21" s="218"/>
      <c r="B21" s="221"/>
      <c r="C21" s="128" t="s">
        <v>139</v>
      </c>
      <c r="D21" s="129" t="s">
        <v>127</v>
      </c>
      <c r="E21" s="74">
        <v>5</v>
      </c>
      <c r="F21" s="74">
        <v>21</v>
      </c>
      <c r="G21" s="74">
        <v>0</v>
      </c>
      <c r="H21" s="74">
        <v>0</v>
      </c>
      <c r="I21" s="130">
        <f t="shared" si="0"/>
        <v>23.5</v>
      </c>
      <c r="J21" s="131">
        <f>IF(I21=0,"0,00",I21/SUM(I19:I21)*100)</f>
        <v>10.46770601336303</v>
      </c>
    </row>
    <row r="22" spans="1:10" x14ac:dyDescent="0.2">
      <c r="A22" s="218"/>
      <c r="B22" s="221"/>
      <c r="C22" s="132"/>
      <c r="D22" s="123" t="s">
        <v>124</v>
      </c>
      <c r="E22" s="75">
        <v>55</v>
      </c>
      <c r="F22" s="75">
        <v>66</v>
      </c>
      <c r="G22" s="75">
        <v>0</v>
      </c>
      <c r="H22" s="75">
        <v>1</v>
      </c>
      <c r="I22" s="75">
        <f t="shared" si="0"/>
        <v>96</v>
      </c>
      <c r="J22" s="124">
        <f>IF(I22=0,"0,00",I22/SUM(I22:I24)*100)</f>
        <v>28.828828828828829</v>
      </c>
    </row>
    <row r="23" spans="1:10" x14ac:dyDescent="0.2">
      <c r="A23" s="218"/>
      <c r="B23" s="221"/>
      <c r="C23" s="122" t="s">
        <v>128</v>
      </c>
      <c r="D23" s="125" t="s">
        <v>126</v>
      </c>
      <c r="E23" s="126">
        <v>81</v>
      </c>
      <c r="F23" s="126">
        <v>136</v>
      </c>
      <c r="G23" s="126">
        <v>0</v>
      </c>
      <c r="H23" s="126">
        <v>0</v>
      </c>
      <c r="I23" s="126">
        <f t="shared" si="0"/>
        <v>176.5</v>
      </c>
      <c r="J23" s="127">
        <f>IF(I23=0,"0,00",I23/SUM(I22:I24)*100)</f>
        <v>53.003003003003002</v>
      </c>
    </row>
    <row r="24" spans="1:10" x14ac:dyDescent="0.2">
      <c r="A24" s="218"/>
      <c r="B24" s="221"/>
      <c r="C24" s="128" t="s">
        <v>140</v>
      </c>
      <c r="D24" s="129" t="s">
        <v>127</v>
      </c>
      <c r="E24" s="74">
        <v>11</v>
      </c>
      <c r="F24" s="74">
        <v>55</v>
      </c>
      <c r="G24" s="74">
        <v>0</v>
      </c>
      <c r="H24" s="74">
        <v>0</v>
      </c>
      <c r="I24" s="130">
        <f t="shared" si="0"/>
        <v>60.5</v>
      </c>
      <c r="J24" s="131">
        <f>IF(I24=0,"0,00",I24/SUM(I22:I24)*100)</f>
        <v>18.168168168168169</v>
      </c>
    </row>
    <row r="25" spans="1:10" x14ac:dyDescent="0.2">
      <c r="A25" s="218"/>
      <c r="B25" s="221"/>
      <c r="C25" s="132"/>
      <c r="D25" s="123" t="s">
        <v>124</v>
      </c>
      <c r="E25" s="75">
        <v>57</v>
      </c>
      <c r="F25" s="75">
        <v>87</v>
      </c>
      <c r="G25" s="75">
        <v>0</v>
      </c>
      <c r="H25" s="75">
        <v>3</v>
      </c>
      <c r="I25" s="75">
        <f t="shared" si="0"/>
        <v>123</v>
      </c>
      <c r="J25" s="124">
        <f>IF(I25=0,"0,00",I25/SUM(I25:I27)*100)</f>
        <v>41.275167785234899</v>
      </c>
    </row>
    <row r="26" spans="1:10" x14ac:dyDescent="0.2">
      <c r="A26" s="218"/>
      <c r="B26" s="221"/>
      <c r="C26" s="122" t="s">
        <v>129</v>
      </c>
      <c r="D26" s="125" t="s">
        <v>126</v>
      </c>
      <c r="E26" s="126">
        <v>44</v>
      </c>
      <c r="F26" s="126">
        <v>115</v>
      </c>
      <c r="G26" s="126">
        <v>0</v>
      </c>
      <c r="H26" s="126">
        <v>1</v>
      </c>
      <c r="I26" s="126">
        <f t="shared" si="0"/>
        <v>139.5</v>
      </c>
      <c r="J26" s="127">
        <f>IF(I26=0,"0,00",I26/SUM(I25:I27)*100)</f>
        <v>46.812080536912752</v>
      </c>
    </row>
    <row r="27" spans="1:10" x14ac:dyDescent="0.2">
      <c r="A27" s="219"/>
      <c r="B27" s="222"/>
      <c r="C27" s="133" t="s">
        <v>141</v>
      </c>
      <c r="D27" s="129" t="s">
        <v>127</v>
      </c>
      <c r="E27" s="74">
        <v>5</v>
      </c>
      <c r="F27" s="74">
        <v>33</v>
      </c>
      <c r="G27" s="74">
        <v>0</v>
      </c>
      <c r="H27" s="74">
        <v>0</v>
      </c>
      <c r="I27" s="130">
        <f t="shared" si="0"/>
        <v>35.5</v>
      </c>
      <c r="J27" s="131">
        <f>IF(I27=0,"0,00",I27/SUM(I25:I27)*100)</f>
        <v>11.912751677852349</v>
      </c>
    </row>
    <row r="28" spans="1:10" x14ac:dyDescent="0.2">
      <c r="A28" s="217" t="s">
        <v>131</v>
      </c>
      <c r="B28" s="220">
        <v>2</v>
      </c>
      <c r="C28" s="134"/>
      <c r="D28" s="123" t="s">
        <v>124</v>
      </c>
      <c r="E28" s="75">
        <v>13</v>
      </c>
      <c r="F28" s="75">
        <v>47</v>
      </c>
      <c r="G28" s="75">
        <v>2</v>
      </c>
      <c r="H28" s="75">
        <v>3</v>
      </c>
      <c r="I28" s="75">
        <f t="shared" si="0"/>
        <v>65</v>
      </c>
      <c r="J28" s="124">
        <f>IF(I28=0,"0,00",I28/SUM(I28:I30)*100)</f>
        <v>14.207650273224044</v>
      </c>
    </row>
    <row r="29" spans="1:10" x14ac:dyDescent="0.2">
      <c r="A29" s="218"/>
      <c r="B29" s="221"/>
      <c r="C29" s="122" t="s">
        <v>125</v>
      </c>
      <c r="D29" s="125" t="s">
        <v>126</v>
      </c>
      <c r="E29" s="126">
        <v>49</v>
      </c>
      <c r="F29" s="126">
        <v>218</v>
      </c>
      <c r="G29" s="126">
        <v>19</v>
      </c>
      <c r="H29" s="126">
        <v>10</v>
      </c>
      <c r="I29" s="126">
        <f t="shared" si="0"/>
        <v>305.5</v>
      </c>
      <c r="J29" s="127">
        <f>IF(I29=0,"0,00",I29/SUM(I28:I30)*100)</f>
        <v>66.775956284153011</v>
      </c>
    </row>
    <row r="30" spans="1:10" x14ac:dyDescent="0.2">
      <c r="A30" s="218"/>
      <c r="B30" s="221"/>
      <c r="C30" s="128" t="s">
        <v>142</v>
      </c>
      <c r="D30" s="129" t="s">
        <v>127</v>
      </c>
      <c r="E30" s="74">
        <v>13</v>
      </c>
      <c r="F30" s="74">
        <v>73</v>
      </c>
      <c r="G30" s="74">
        <v>0</v>
      </c>
      <c r="H30" s="74">
        <v>3</v>
      </c>
      <c r="I30" s="130">
        <f t="shared" si="0"/>
        <v>87</v>
      </c>
      <c r="J30" s="131">
        <f>IF(I30=0,"0,00",I30/SUM(I28:I30)*100)</f>
        <v>19.016393442622949</v>
      </c>
    </row>
    <row r="31" spans="1:10" x14ac:dyDescent="0.2">
      <c r="A31" s="218"/>
      <c r="B31" s="221"/>
      <c r="C31" s="132"/>
      <c r="D31" s="123" t="s">
        <v>124</v>
      </c>
      <c r="E31" s="75">
        <v>12</v>
      </c>
      <c r="F31" s="75">
        <v>64</v>
      </c>
      <c r="G31" s="75">
        <v>2</v>
      </c>
      <c r="H31" s="75">
        <v>4</v>
      </c>
      <c r="I31" s="75">
        <f t="shared" si="0"/>
        <v>84</v>
      </c>
      <c r="J31" s="124">
        <f>IF(I31=0,"0,00",I31/SUM(I31:I33)*100)</f>
        <v>15.774647887323944</v>
      </c>
    </row>
    <row r="32" spans="1:10" x14ac:dyDescent="0.2">
      <c r="A32" s="218"/>
      <c r="B32" s="221"/>
      <c r="C32" s="122" t="s">
        <v>128</v>
      </c>
      <c r="D32" s="125" t="s">
        <v>126</v>
      </c>
      <c r="E32" s="126">
        <v>70</v>
      </c>
      <c r="F32" s="126">
        <v>243</v>
      </c>
      <c r="G32" s="126">
        <v>25</v>
      </c>
      <c r="H32" s="126">
        <v>16</v>
      </c>
      <c r="I32" s="126">
        <f t="shared" si="0"/>
        <v>368</v>
      </c>
      <c r="J32" s="127">
        <f>IF(I32=0,"0,00",I32/SUM(I31:I33)*100)</f>
        <v>69.10798122065728</v>
      </c>
    </row>
    <row r="33" spans="1:10" x14ac:dyDescent="0.2">
      <c r="A33" s="218"/>
      <c r="B33" s="221"/>
      <c r="C33" s="128" t="s">
        <v>143</v>
      </c>
      <c r="D33" s="129" t="s">
        <v>127</v>
      </c>
      <c r="E33" s="74">
        <v>31</v>
      </c>
      <c r="F33" s="74">
        <v>65</v>
      </c>
      <c r="G33" s="74">
        <v>0</v>
      </c>
      <c r="H33" s="74">
        <v>0</v>
      </c>
      <c r="I33" s="130">
        <f t="shared" si="0"/>
        <v>80.5</v>
      </c>
      <c r="J33" s="131">
        <f>IF(I33=0,"0,00",I33/SUM(I31:I33)*100)</f>
        <v>15.11737089201878</v>
      </c>
    </row>
    <row r="34" spans="1:10" x14ac:dyDescent="0.2">
      <c r="A34" s="218"/>
      <c r="B34" s="221"/>
      <c r="C34" s="132"/>
      <c r="D34" s="123" t="s">
        <v>124</v>
      </c>
      <c r="E34" s="75">
        <v>10</v>
      </c>
      <c r="F34" s="75">
        <v>53</v>
      </c>
      <c r="G34" s="75">
        <v>2</v>
      </c>
      <c r="H34" s="75">
        <v>1</v>
      </c>
      <c r="I34" s="75">
        <f t="shared" si="0"/>
        <v>64.5</v>
      </c>
      <c r="J34" s="124">
        <f>IF(I34=0,"0,00",I34/SUM(I34:I36)*100)</f>
        <v>10.643564356435643</v>
      </c>
    </row>
    <row r="35" spans="1:10" x14ac:dyDescent="0.2">
      <c r="A35" s="218"/>
      <c r="B35" s="221"/>
      <c r="C35" s="122" t="s">
        <v>129</v>
      </c>
      <c r="D35" s="125" t="s">
        <v>126</v>
      </c>
      <c r="E35" s="126">
        <v>100</v>
      </c>
      <c r="F35" s="126">
        <v>320</v>
      </c>
      <c r="G35" s="126">
        <v>22</v>
      </c>
      <c r="H35" s="126">
        <v>11</v>
      </c>
      <c r="I35" s="126">
        <f t="shared" si="0"/>
        <v>441.5</v>
      </c>
      <c r="J35" s="127">
        <f>IF(I35=0,"0,00",I35/SUM(I34:I36)*100)</f>
        <v>72.854785478547853</v>
      </c>
    </row>
    <row r="36" spans="1:10" x14ac:dyDescent="0.2">
      <c r="A36" s="219"/>
      <c r="B36" s="222"/>
      <c r="C36" s="133" t="s">
        <v>144</v>
      </c>
      <c r="D36" s="129" t="s">
        <v>127</v>
      </c>
      <c r="E36" s="74">
        <v>45</v>
      </c>
      <c r="F36" s="74">
        <v>75</v>
      </c>
      <c r="G36" s="74">
        <v>0</v>
      </c>
      <c r="H36" s="74">
        <v>1</v>
      </c>
      <c r="I36" s="130">
        <f t="shared" si="0"/>
        <v>100</v>
      </c>
      <c r="J36" s="131">
        <f>IF(I36=0,"0,00",I36/SUM(I34:I36)*100)</f>
        <v>16.5016501650165</v>
      </c>
    </row>
    <row r="37" spans="1:10" x14ac:dyDescent="0.2">
      <c r="A37" s="217" t="s">
        <v>132</v>
      </c>
      <c r="B37" s="220">
        <v>1</v>
      </c>
      <c r="C37" s="134"/>
      <c r="D37" s="123" t="s">
        <v>124</v>
      </c>
      <c r="E37" s="75">
        <v>2</v>
      </c>
      <c r="F37" s="75">
        <v>0</v>
      </c>
      <c r="G37" s="75">
        <v>0</v>
      </c>
      <c r="H37" s="75">
        <v>0</v>
      </c>
      <c r="I37" s="75">
        <f t="shared" si="0"/>
        <v>1</v>
      </c>
      <c r="J37" s="124">
        <f>IF(I37=0,"0,00",I37/SUM(I37:I39)*100)</f>
        <v>0.21186440677966101</v>
      </c>
    </row>
    <row r="38" spans="1:10" x14ac:dyDescent="0.2">
      <c r="A38" s="218"/>
      <c r="B38" s="221"/>
      <c r="C38" s="122" t="s">
        <v>125</v>
      </c>
      <c r="D38" s="125" t="s">
        <v>126</v>
      </c>
      <c r="E38" s="126">
        <v>69</v>
      </c>
      <c r="F38" s="126">
        <v>230</v>
      </c>
      <c r="G38" s="126">
        <v>3</v>
      </c>
      <c r="H38" s="126">
        <v>18</v>
      </c>
      <c r="I38" s="126">
        <f t="shared" si="0"/>
        <v>315.5</v>
      </c>
      <c r="J38" s="127">
        <f>IF(I38=0,"0,00",I38/SUM(I37:I39)*100)</f>
        <v>66.843220338983059</v>
      </c>
    </row>
    <row r="39" spans="1:10" x14ac:dyDescent="0.2">
      <c r="A39" s="218"/>
      <c r="B39" s="221"/>
      <c r="C39" s="128" t="s">
        <v>145</v>
      </c>
      <c r="D39" s="129" t="s">
        <v>127</v>
      </c>
      <c r="E39" s="74">
        <v>20</v>
      </c>
      <c r="F39" s="74">
        <v>102</v>
      </c>
      <c r="G39" s="74">
        <v>18</v>
      </c>
      <c r="H39" s="74">
        <v>3</v>
      </c>
      <c r="I39" s="130">
        <f t="shared" si="0"/>
        <v>155.5</v>
      </c>
      <c r="J39" s="131">
        <f>IF(I39=0,"0,00",I39/SUM(I37:I39)*100)</f>
        <v>32.944915254237287</v>
      </c>
    </row>
    <row r="40" spans="1:10" x14ac:dyDescent="0.2">
      <c r="A40" s="218"/>
      <c r="B40" s="221"/>
      <c r="C40" s="132"/>
      <c r="D40" s="123" t="s">
        <v>124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8"/>
      <c r="B41" s="221"/>
      <c r="C41" s="122" t="s">
        <v>128</v>
      </c>
      <c r="D41" s="125" t="s">
        <v>126</v>
      </c>
      <c r="E41" s="126">
        <v>59</v>
      </c>
      <c r="F41" s="126">
        <v>208</v>
      </c>
      <c r="G41" s="126">
        <v>28</v>
      </c>
      <c r="H41" s="126">
        <v>11</v>
      </c>
      <c r="I41" s="126">
        <f t="shared" si="0"/>
        <v>321</v>
      </c>
      <c r="J41" s="127">
        <f>IF(I41=0,"0,00",I41/SUM(I40:I42)*100)</f>
        <v>63.817097415506964</v>
      </c>
    </row>
    <row r="42" spans="1:10" x14ac:dyDescent="0.2">
      <c r="A42" s="218"/>
      <c r="B42" s="221"/>
      <c r="C42" s="128" t="s">
        <v>146</v>
      </c>
      <c r="D42" s="129" t="s">
        <v>127</v>
      </c>
      <c r="E42" s="74">
        <v>13</v>
      </c>
      <c r="F42" s="74">
        <v>123</v>
      </c>
      <c r="G42" s="74">
        <v>20</v>
      </c>
      <c r="H42" s="74">
        <v>5</v>
      </c>
      <c r="I42" s="130">
        <f t="shared" si="0"/>
        <v>182</v>
      </c>
      <c r="J42" s="131">
        <f>IF(I42=0,"0,00",I42/SUM(I40:I42)*100)</f>
        <v>36.182902584493043</v>
      </c>
    </row>
    <row r="43" spans="1:10" x14ac:dyDescent="0.2">
      <c r="A43" s="218"/>
      <c r="B43" s="221"/>
      <c r="C43" s="132"/>
      <c r="D43" s="123" t="s">
        <v>124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8"/>
      <c r="B44" s="221"/>
      <c r="C44" s="122" t="s">
        <v>129</v>
      </c>
      <c r="D44" s="125" t="s">
        <v>126</v>
      </c>
      <c r="E44" s="126">
        <v>81</v>
      </c>
      <c r="F44" s="126">
        <v>258</v>
      </c>
      <c r="G44" s="126">
        <v>21</v>
      </c>
      <c r="H44" s="126">
        <v>14</v>
      </c>
      <c r="I44" s="126">
        <f t="shared" si="0"/>
        <v>375.5</v>
      </c>
      <c r="J44" s="127">
        <f>IF(I44=0,"0,00",I44/SUM(I43:I45)*100)</f>
        <v>73.917322834645674</v>
      </c>
    </row>
    <row r="45" spans="1:10" x14ac:dyDescent="0.2">
      <c r="A45" s="219"/>
      <c r="B45" s="222"/>
      <c r="C45" s="133" t="s">
        <v>147</v>
      </c>
      <c r="D45" s="129" t="s">
        <v>127</v>
      </c>
      <c r="E45" s="74">
        <v>24</v>
      </c>
      <c r="F45" s="74">
        <v>82</v>
      </c>
      <c r="G45" s="74">
        <v>18</v>
      </c>
      <c r="H45" s="74">
        <v>1</v>
      </c>
      <c r="I45" s="135">
        <f t="shared" si="0"/>
        <v>132.5</v>
      </c>
      <c r="J45" s="131">
        <f>IF(I45=0,"0,00",I45/SUM(I43:I45)*100)</f>
        <v>26.08267716535433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C8:C9"/>
    <mergeCell ref="D8:D9"/>
    <mergeCell ref="A2:J2"/>
    <mergeCell ref="A4:B4"/>
    <mergeCell ref="C4:E4"/>
    <mergeCell ref="A5:B5"/>
    <mergeCell ref="C5:E5"/>
    <mergeCell ref="I5:J5"/>
    <mergeCell ref="I6:J6"/>
    <mergeCell ref="A37:A45"/>
    <mergeCell ref="B37:B45"/>
    <mergeCell ref="A10:A18"/>
    <mergeCell ref="B10:B18"/>
    <mergeCell ref="A19:A27"/>
    <mergeCell ref="B19:B27"/>
    <mergeCell ref="A28:A36"/>
    <mergeCell ref="B28:B36"/>
    <mergeCell ref="I8:I9"/>
    <mergeCell ref="J8:J9"/>
    <mergeCell ref="A6:B6"/>
    <mergeCell ref="C6:E6"/>
    <mergeCell ref="C7:F7"/>
    <mergeCell ref="A8:A9"/>
    <mergeCell ref="B8:B9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J8" sqref="AJ8:AM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5" t="s">
        <v>93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5" t="s">
        <v>94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5" t="s">
        <v>95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1" t="s">
        <v>96</v>
      </c>
      <c r="B8" s="241"/>
      <c r="C8" s="240" t="s">
        <v>97</v>
      </c>
      <c r="D8" s="240"/>
      <c r="E8" s="240"/>
      <c r="F8" s="240"/>
      <c r="G8" s="240"/>
      <c r="H8" s="240"/>
      <c r="I8" s="92"/>
      <c r="J8" s="92"/>
      <c r="K8" s="92"/>
      <c r="L8" s="241" t="s">
        <v>98</v>
      </c>
      <c r="M8" s="241"/>
      <c r="N8" s="241"/>
      <c r="O8" s="240" t="str">
        <f>'G-2'!D5</f>
        <v>CALLE 74 X CARRERA 38</v>
      </c>
      <c r="P8" s="240"/>
      <c r="Q8" s="240"/>
      <c r="R8" s="240"/>
      <c r="S8" s="240"/>
      <c r="T8" s="92"/>
      <c r="U8" s="92"/>
      <c r="V8" s="241" t="s">
        <v>99</v>
      </c>
      <c r="W8" s="241"/>
      <c r="X8" s="241"/>
      <c r="Y8" s="240">
        <f>'G-2'!L5</f>
        <v>0</v>
      </c>
      <c r="Z8" s="240"/>
      <c r="AA8" s="240"/>
      <c r="AB8" s="92"/>
      <c r="AC8" s="92"/>
      <c r="AD8" s="92"/>
      <c r="AE8" s="92"/>
      <c r="AF8" s="92"/>
      <c r="AG8" s="92"/>
      <c r="AH8" s="241" t="s">
        <v>100</v>
      </c>
      <c r="AI8" s="241"/>
      <c r="AJ8" s="242">
        <f>'G-2'!S6</f>
        <v>44370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4" t="s">
        <v>134</v>
      </c>
      <c r="E10" s="244"/>
      <c r="F10" s="244"/>
      <c r="G10" s="24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4" t="s">
        <v>135</v>
      </c>
      <c r="T10" s="244"/>
      <c r="U10" s="244"/>
      <c r="V10" s="244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4" t="s">
        <v>49</v>
      </c>
      <c r="AI10" s="244"/>
      <c r="AJ10" s="244"/>
      <c r="AK10" s="244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102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8" t="s">
        <v>102</v>
      </c>
      <c r="U16" s="238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130.5</v>
      </c>
      <c r="C17" s="149">
        <f>'G-2'!F11</f>
        <v>142</v>
      </c>
      <c r="D17" s="149">
        <f>'G-2'!F12</f>
        <v>168</v>
      </c>
      <c r="E17" s="149">
        <f>'G-2'!F13</f>
        <v>127.5</v>
      </c>
      <c r="F17" s="149">
        <f>'G-2'!F14</f>
        <v>102</v>
      </c>
      <c r="G17" s="149">
        <f>'G-2'!F15</f>
        <v>116.5</v>
      </c>
      <c r="H17" s="149">
        <f>'G-2'!F16</f>
        <v>127</v>
      </c>
      <c r="I17" s="149">
        <f>'G-2'!F17</f>
        <v>136</v>
      </c>
      <c r="J17" s="149">
        <f>'G-2'!F18</f>
        <v>166.5</v>
      </c>
      <c r="K17" s="149">
        <f>'G-2'!F19</f>
        <v>146</v>
      </c>
      <c r="L17" s="150"/>
      <c r="M17" s="149">
        <f>'G-2'!F20</f>
        <v>101</v>
      </c>
      <c r="N17" s="149">
        <f>'G-2'!F21</f>
        <v>106</v>
      </c>
      <c r="O17" s="149">
        <f>'G-2'!F22</f>
        <v>122.5</v>
      </c>
      <c r="P17" s="149">
        <f>'G-2'!M10</f>
        <v>147.5</v>
      </c>
      <c r="Q17" s="149">
        <f>'G-2'!M11</f>
        <v>122.5</v>
      </c>
      <c r="R17" s="149">
        <f>'G-2'!M12</f>
        <v>154</v>
      </c>
      <c r="S17" s="149">
        <f>'G-2'!M13</f>
        <v>151.5</v>
      </c>
      <c r="T17" s="149">
        <f>'G-2'!M14</f>
        <v>139</v>
      </c>
      <c r="U17" s="149">
        <f>'G-2'!M15</f>
        <v>125.5</v>
      </c>
      <c r="V17" s="149">
        <f>'G-2'!M16</f>
        <v>125.5</v>
      </c>
      <c r="W17" s="149">
        <f>'G-2'!M17</f>
        <v>134</v>
      </c>
      <c r="X17" s="149">
        <f>'G-2'!M18</f>
        <v>134.5</v>
      </c>
      <c r="Y17" s="149">
        <f>'G-2'!M19</f>
        <v>158</v>
      </c>
      <c r="Z17" s="149">
        <f>'G-2'!M20</f>
        <v>166</v>
      </c>
      <c r="AA17" s="149">
        <f>'G-2'!M21</f>
        <v>175.5</v>
      </c>
      <c r="AB17" s="149">
        <f>'G-2'!M22</f>
        <v>157.5</v>
      </c>
      <c r="AC17" s="150"/>
      <c r="AD17" s="149">
        <f>'G-2'!T10</f>
        <v>126</v>
      </c>
      <c r="AE17" s="149">
        <f>'G-2'!T11</f>
        <v>108.5</v>
      </c>
      <c r="AF17" s="149">
        <f>'G-2'!T12</f>
        <v>169</v>
      </c>
      <c r="AG17" s="149">
        <f>'G-2'!T13</f>
        <v>179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568</v>
      </c>
      <c r="AV17" s="101">
        <f t="shared" si="6"/>
        <v>539.5</v>
      </c>
      <c r="AW17" s="101">
        <f t="shared" si="6"/>
        <v>514</v>
      </c>
      <c r="AX17" s="101">
        <f t="shared" si="6"/>
        <v>473</v>
      </c>
      <c r="AY17" s="101">
        <f t="shared" si="6"/>
        <v>481.5</v>
      </c>
      <c r="AZ17" s="101">
        <f t="shared" si="6"/>
        <v>546</v>
      </c>
      <c r="BA17" s="101">
        <f t="shared" si="6"/>
        <v>575.5</v>
      </c>
      <c r="BB17" s="101"/>
      <c r="BC17" s="101"/>
      <c r="BD17" s="101"/>
      <c r="BE17" s="101">
        <f t="shared" ref="BE17:BQ17" si="7">P18</f>
        <v>477</v>
      </c>
      <c r="BF17" s="101">
        <f t="shared" si="7"/>
        <v>498.5</v>
      </c>
      <c r="BG17" s="101">
        <f t="shared" si="7"/>
        <v>546.5</v>
      </c>
      <c r="BH17" s="101">
        <f t="shared" si="7"/>
        <v>575.5</v>
      </c>
      <c r="BI17" s="101">
        <f t="shared" si="7"/>
        <v>567</v>
      </c>
      <c r="BJ17" s="101">
        <f t="shared" si="7"/>
        <v>570</v>
      </c>
      <c r="BK17" s="101">
        <f t="shared" si="7"/>
        <v>541.5</v>
      </c>
      <c r="BL17" s="101">
        <f t="shared" si="7"/>
        <v>524</v>
      </c>
      <c r="BM17" s="101">
        <f t="shared" si="7"/>
        <v>519.5</v>
      </c>
      <c r="BN17" s="101">
        <f t="shared" si="7"/>
        <v>552</v>
      </c>
      <c r="BO17" s="101">
        <f t="shared" si="7"/>
        <v>592.5</v>
      </c>
      <c r="BP17" s="101">
        <f t="shared" si="7"/>
        <v>634</v>
      </c>
      <c r="BQ17" s="101">
        <f t="shared" si="7"/>
        <v>657</v>
      </c>
      <c r="BR17" s="101"/>
      <c r="BS17" s="101"/>
      <c r="BT17" s="101"/>
      <c r="BU17" s="101">
        <f t="shared" ref="BU17:CC17" si="8">AG18</f>
        <v>582.5</v>
      </c>
      <c r="BV17" s="101">
        <f t="shared" si="8"/>
        <v>456.5</v>
      </c>
      <c r="BW17" s="101">
        <f t="shared" si="8"/>
        <v>348</v>
      </c>
      <c r="BX17" s="101">
        <f t="shared" si="8"/>
        <v>179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568</v>
      </c>
      <c r="F18" s="149">
        <f t="shared" ref="F18:K18" si="9">C17+D17+E17+F17</f>
        <v>539.5</v>
      </c>
      <c r="G18" s="149">
        <f t="shared" si="9"/>
        <v>514</v>
      </c>
      <c r="H18" s="149">
        <f t="shared" si="9"/>
        <v>473</v>
      </c>
      <c r="I18" s="149">
        <f t="shared" si="9"/>
        <v>481.5</v>
      </c>
      <c r="J18" s="149">
        <f t="shared" si="9"/>
        <v>546</v>
      </c>
      <c r="K18" s="149">
        <f t="shared" si="9"/>
        <v>575.5</v>
      </c>
      <c r="L18" s="150"/>
      <c r="M18" s="149"/>
      <c r="N18" s="149"/>
      <c r="O18" s="149"/>
      <c r="P18" s="149">
        <f>M17+N17+O17+P17</f>
        <v>477</v>
      </c>
      <c r="Q18" s="149">
        <f t="shared" ref="Q18:AB18" si="10">N17+O17+P17+Q17</f>
        <v>498.5</v>
      </c>
      <c r="R18" s="149">
        <f t="shared" si="10"/>
        <v>546.5</v>
      </c>
      <c r="S18" s="149">
        <f t="shared" si="10"/>
        <v>575.5</v>
      </c>
      <c r="T18" s="149">
        <f t="shared" si="10"/>
        <v>567</v>
      </c>
      <c r="U18" s="149">
        <f t="shared" si="10"/>
        <v>570</v>
      </c>
      <c r="V18" s="149">
        <f t="shared" si="10"/>
        <v>541.5</v>
      </c>
      <c r="W18" s="149">
        <f t="shared" si="10"/>
        <v>524</v>
      </c>
      <c r="X18" s="149">
        <f t="shared" si="10"/>
        <v>519.5</v>
      </c>
      <c r="Y18" s="149">
        <f t="shared" si="10"/>
        <v>552</v>
      </c>
      <c r="Z18" s="149">
        <f t="shared" si="10"/>
        <v>592.5</v>
      </c>
      <c r="AA18" s="149">
        <f t="shared" si="10"/>
        <v>634</v>
      </c>
      <c r="AB18" s="149">
        <f t="shared" si="10"/>
        <v>657</v>
      </c>
      <c r="AC18" s="150"/>
      <c r="AD18" s="149"/>
      <c r="AE18" s="149"/>
      <c r="AF18" s="149"/>
      <c r="AG18" s="149">
        <f>AD17+AE17+AF17+AG17</f>
        <v>582.5</v>
      </c>
      <c r="AH18" s="149">
        <f t="shared" ref="AH18:AO18" si="11">AE17+AF17+AG17+AH17</f>
        <v>456.5</v>
      </c>
      <c r="AI18" s="149">
        <f t="shared" si="11"/>
        <v>348</v>
      </c>
      <c r="AJ18" s="149">
        <f t="shared" si="11"/>
        <v>179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866.5</v>
      </c>
      <c r="AV18" s="101">
        <f t="shared" si="12"/>
        <v>901.5</v>
      </c>
      <c r="AW18" s="101">
        <f t="shared" si="12"/>
        <v>880.5</v>
      </c>
      <c r="AX18" s="101">
        <f t="shared" si="12"/>
        <v>837</v>
      </c>
      <c r="AY18" s="101">
        <f t="shared" si="12"/>
        <v>898.5</v>
      </c>
      <c r="AZ18" s="101">
        <f t="shared" si="12"/>
        <v>921</v>
      </c>
      <c r="BA18" s="101">
        <f t="shared" si="12"/>
        <v>904</v>
      </c>
      <c r="BB18" s="101"/>
      <c r="BC18" s="101"/>
      <c r="BD18" s="101"/>
      <c r="BE18" s="101">
        <f t="shared" ref="BE18:BQ18" si="13">P26</f>
        <v>984.5</v>
      </c>
      <c r="BF18" s="101">
        <f t="shared" si="13"/>
        <v>1047</v>
      </c>
      <c r="BG18" s="101">
        <f t="shared" si="13"/>
        <v>1036.5</v>
      </c>
      <c r="BH18" s="101">
        <f t="shared" si="13"/>
        <v>1006.5</v>
      </c>
      <c r="BI18" s="101">
        <f t="shared" si="13"/>
        <v>958</v>
      </c>
      <c r="BJ18" s="101">
        <f t="shared" si="13"/>
        <v>891.5</v>
      </c>
      <c r="BK18" s="101">
        <f t="shared" si="13"/>
        <v>858</v>
      </c>
      <c r="BL18" s="101">
        <f t="shared" si="13"/>
        <v>844</v>
      </c>
      <c r="BM18" s="101">
        <f t="shared" si="13"/>
        <v>861.5</v>
      </c>
      <c r="BN18" s="101">
        <f t="shared" si="13"/>
        <v>840.5</v>
      </c>
      <c r="BO18" s="101">
        <f t="shared" si="13"/>
        <v>864.5</v>
      </c>
      <c r="BP18" s="101">
        <f t="shared" si="13"/>
        <v>908</v>
      </c>
      <c r="BQ18" s="101">
        <f t="shared" si="13"/>
        <v>919</v>
      </c>
      <c r="BR18" s="101"/>
      <c r="BS18" s="101"/>
      <c r="BT18" s="101"/>
      <c r="BU18" s="101">
        <f t="shared" ref="BU18:CC18" si="14">AG26</f>
        <v>1009.5</v>
      </c>
      <c r="BV18" s="101">
        <f t="shared" si="14"/>
        <v>750</v>
      </c>
      <c r="BW18" s="101">
        <f t="shared" si="14"/>
        <v>508</v>
      </c>
      <c r="BX18" s="101">
        <f t="shared" si="14"/>
        <v>277.5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0.31403118040089084</v>
      </c>
      <c r="E19" s="152"/>
      <c r="F19" s="152" t="s">
        <v>107</v>
      </c>
      <c r="G19" s="153">
        <f>DIRECCIONALIDAD!J20/100</f>
        <v>0.58129175946547884</v>
      </c>
      <c r="H19" s="152"/>
      <c r="I19" s="152" t="s">
        <v>108</v>
      </c>
      <c r="J19" s="153">
        <f>DIRECCIONALIDAD!J21/100</f>
        <v>0.10467706013363029</v>
      </c>
      <c r="K19" s="154"/>
      <c r="L19" s="148"/>
      <c r="M19" s="151"/>
      <c r="N19" s="152"/>
      <c r="O19" s="152" t="s">
        <v>106</v>
      </c>
      <c r="P19" s="153">
        <f>DIRECCIONALIDAD!J22/100</f>
        <v>0.28828828828828829</v>
      </c>
      <c r="Q19" s="152"/>
      <c r="R19" s="152"/>
      <c r="S19" s="152"/>
      <c r="T19" s="152" t="s">
        <v>107</v>
      </c>
      <c r="U19" s="153">
        <f>DIRECCIONALIDAD!J23/100</f>
        <v>0.53003003003003002</v>
      </c>
      <c r="V19" s="152"/>
      <c r="W19" s="152"/>
      <c r="X19" s="152"/>
      <c r="Y19" s="152" t="s">
        <v>108</v>
      </c>
      <c r="Z19" s="153">
        <f>DIRECCIONALIDAD!J24/100</f>
        <v>0.18168168168168169</v>
      </c>
      <c r="AA19" s="152"/>
      <c r="AB19" s="154"/>
      <c r="AC19" s="148"/>
      <c r="AD19" s="151"/>
      <c r="AE19" s="152" t="s">
        <v>106</v>
      </c>
      <c r="AF19" s="153">
        <f>DIRECCIONALIDAD!J25/100</f>
        <v>0.41275167785234901</v>
      </c>
      <c r="AG19" s="152"/>
      <c r="AH19" s="152"/>
      <c r="AI19" s="152"/>
      <c r="AJ19" s="152" t="s">
        <v>107</v>
      </c>
      <c r="AK19" s="153">
        <f>DIRECCIONALIDAD!J26/100</f>
        <v>0.46812080536912754</v>
      </c>
      <c r="AL19" s="152"/>
      <c r="AM19" s="152"/>
      <c r="AN19" s="152" t="s">
        <v>108</v>
      </c>
      <c r="AO19" s="155">
        <f>DIRECCIONALIDAD!J27/100</f>
        <v>0.11912751677852348</v>
      </c>
      <c r="AP19" s="92"/>
      <c r="AQ19" s="92"/>
      <c r="AR19" s="92"/>
      <c r="AS19" s="92"/>
      <c r="AT19" s="92"/>
      <c r="AU19" s="92">
        <f t="shared" ref="AU19:BA19" si="15">E22</f>
        <v>1087</v>
      </c>
      <c r="AV19" s="92">
        <f t="shared" si="15"/>
        <v>1149</v>
      </c>
      <c r="AW19" s="92">
        <f t="shared" si="15"/>
        <v>1180.5</v>
      </c>
      <c r="AX19" s="92">
        <f t="shared" si="15"/>
        <v>1145.5</v>
      </c>
      <c r="AY19" s="92">
        <f t="shared" si="15"/>
        <v>1113.5</v>
      </c>
      <c r="AZ19" s="92">
        <f t="shared" si="15"/>
        <v>1057.5</v>
      </c>
      <c r="BA19" s="92">
        <f t="shared" si="15"/>
        <v>1066.5</v>
      </c>
      <c r="BB19" s="92"/>
      <c r="BC19" s="92"/>
      <c r="BD19" s="92"/>
      <c r="BE19" s="92">
        <f t="shared" ref="BE19:BQ19" si="16">P22</f>
        <v>1045.5</v>
      </c>
      <c r="BF19" s="92">
        <f t="shared" si="16"/>
        <v>1069.5</v>
      </c>
      <c r="BG19" s="92">
        <f t="shared" si="16"/>
        <v>1038.5</v>
      </c>
      <c r="BH19" s="92">
        <f t="shared" si="16"/>
        <v>1014.5</v>
      </c>
      <c r="BI19" s="92">
        <f t="shared" si="16"/>
        <v>948.5</v>
      </c>
      <c r="BJ19" s="92">
        <f t="shared" si="16"/>
        <v>910.5</v>
      </c>
      <c r="BK19" s="92">
        <f t="shared" si="16"/>
        <v>881.5</v>
      </c>
      <c r="BL19" s="92">
        <f t="shared" si="16"/>
        <v>929</v>
      </c>
      <c r="BM19" s="92">
        <f t="shared" si="16"/>
        <v>1023</v>
      </c>
      <c r="BN19" s="92">
        <f t="shared" si="16"/>
        <v>1050.5</v>
      </c>
      <c r="BO19" s="92">
        <f t="shared" si="16"/>
        <v>1081.5</v>
      </c>
      <c r="BP19" s="92">
        <f t="shared" si="16"/>
        <v>1087</v>
      </c>
      <c r="BQ19" s="92">
        <f t="shared" si="16"/>
        <v>1042</v>
      </c>
      <c r="BR19" s="92"/>
      <c r="BS19" s="92"/>
      <c r="BT19" s="92"/>
      <c r="BU19" s="92">
        <f t="shared" ref="BU19:CC19" si="17">AG22</f>
        <v>1159</v>
      </c>
      <c r="BV19" s="92">
        <f t="shared" si="17"/>
        <v>911</v>
      </c>
      <c r="BW19" s="92">
        <f t="shared" si="17"/>
        <v>606</v>
      </c>
      <c r="BX19" s="92">
        <f t="shared" si="17"/>
        <v>292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8" t="s">
        <v>102</v>
      </c>
      <c r="U20" s="238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2521.5</v>
      </c>
      <c r="AV20" s="92">
        <f t="shared" si="18"/>
        <v>2590</v>
      </c>
      <c r="AW20" s="92">
        <f t="shared" si="18"/>
        <v>2575</v>
      </c>
      <c r="AX20" s="92">
        <f t="shared" si="18"/>
        <v>2455.5</v>
      </c>
      <c r="AY20" s="92">
        <f t="shared" si="18"/>
        <v>2493.5</v>
      </c>
      <c r="AZ20" s="92">
        <f t="shared" si="18"/>
        <v>2524.5</v>
      </c>
      <c r="BA20" s="92">
        <f t="shared" si="18"/>
        <v>2546</v>
      </c>
      <c r="BB20" s="92"/>
      <c r="BC20" s="92"/>
      <c r="BD20" s="92"/>
      <c r="BE20" s="92">
        <f t="shared" ref="BE20:BQ20" si="19">P30</f>
        <v>2507</v>
      </c>
      <c r="BF20" s="92">
        <f t="shared" si="19"/>
        <v>2615</v>
      </c>
      <c r="BG20" s="92">
        <f t="shared" si="19"/>
        <v>2621.5</v>
      </c>
      <c r="BH20" s="92">
        <f t="shared" si="19"/>
        <v>2596.5</v>
      </c>
      <c r="BI20" s="92">
        <f t="shared" si="19"/>
        <v>2473.5</v>
      </c>
      <c r="BJ20" s="92">
        <f t="shared" si="19"/>
        <v>2372</v>
      </c>
      <c r="BK20" s="92">
        <f t="shared" si="19"/>
        <v>2281</v>
      </c>
      <c r="BL20" s="92">
        <f t="shared" si="19"/>
        <v>2297</v>
      </c>
      <c r="BM20" s="92">
        <f t="shared" si="19"/>
        <v>2404</v>
      </c>
      <c r="BN20" s="92">
        <f t="shared" si="19"/>
        <v>2443</v>
      </c>
      <c r="BO20" s="92">
        <f t="shared" si="19"/>
        <v>2538.5</v>
      </c>
      <c r="BP20" s="92">
        <f t="shared" si="19"/>
        <v>2629</v>
      </c>
      <c r="BQ20" s="92">
        <f t="shared" si="19"/>
        <v>2618</v>
      </c>
      <c r="BR20" s="92"/>
      <c r="BS20" s="92"/>
      <c r="BT20" s="92"/>
      <c r="BU20" s="92">
        <f t="shared" ref="BU20:CC20" si="20">AG30</f>
        <v>2751</v>
      </c>
      <c r="BV20" s="92">
        <f t="shared" si="20"/>
        <v>2117.5</v>
      </c>
      <c r="BW20" s="92">
        <f t="shared" si="20"/>
        <v>1462</v>
      </c>
      <c r="BX20" s="92">
        <f t="shared" si="20"/>
        <v>748.5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229</v>
      </c>
      <c r="C21" s="149">
        <f>'G-3'!F11</f>
        <v>261.5</v>
      </c>
      <c r="D21" s="149">
        <f>'G-3'!F12</f>
        <v>299</v>
      </c>
      <c r="E21" s="149">
        <f>'G-3'!F13</f>
        <v>297.5</v>
      </c>
      <c r="F21" s="149">
        <f>'G-3'!F14</f>
        <v>291</v>
      </c>
      <c r="G21" s="149">
        <f>'G-3'!F15</f>
        <v>293</v>
      </c>
      <c r="H21" s="149">
        <f>'G-3'!F16</f>
        <v>264</v>
      </c>
      <c r="I21" s="149">
        <f>'G-3'!F17</f>
        <v>265.5</v>
      </c>
      <c r="J21" s="149">
        <f>'G-3'!F18</f>
        <v>235</v>
      </c>
      <c r="K21" s="149">
        <f>'G-3'!F19</f>
        <v>302</v>
      </c>
      <c r="L21" s="150"/>
      <c r="M21" s="149">
        <f>'G-3'!F20</f>
        <v>237</v>
      </c>
      <c r="N21" s="149">
        <f>'G-3'!F21</f>
        <v>288</v>
      </c>
      <c r="O21" s="149">
        <f>'G-3'!F22</f>
        <v>241</v>
      </c>
      <c r="P21" s="149">
        <f>'G-3'!M10</f>
        <v>279.5</v>
      </c>
      <c r="Q21" s="149">
        <f>'G-3'!M11</f>
        <v>261</v>
      </c>
      <c r="R21" s="149">
        <f>'G-3'!M12</f>
        <v>257</v>
      </c>
      <c r="S21" s="149">
        <f>'G-3'!M13</f>
        <v>217</v>
      </c>
      <c r="T21" s="149">
        <f>'G-3'!M14</f>
        <v>213.5</v>
      </c>
      <c r="U21" s="149">
        <f>'G-3'!M15</f>
        <v>223</v>
      </c>
      <c r="V21" s="149">
        <f>'G-3'!M16</f>
        <v>228</v>
      </c>
      <c r="W21" s="149">
        <f>'G-3'!M17</f>
        <v>264.5</v>
      </c>
      <c r="X21" s="149">
        <f>'G-3'!M18</f>
        <v>307.5</v>
      </c>
      <c r="Y21" s="149">
        <f>'G-3'!M19</f>
        <v>250.5</v>
      </c>
      <c r="Z21" s="149">
        <f>'G-3'!M20</f>
        <v>259</v>
      </c>
      <c r="AA21" s="149">
        <f>'G-3'!M21</f>
        <v>270</v>
      </c>
      <c r="AB21" s="149">
        <f>'G-3'!M22</f>
        <v>262.5</v>
      </c>
      <c r="AC21" s="150"/>
      <c r="AD21" s="149">
        <f>'G-3'!T10</f>
        <v>248</v>
      </c>
      <c r="AE21" s="149">
        <f>'G-3'!T11</f>
        <v>305</v>
      </c>
      <c r="AF21" s="149">
        <f>'G-3'!T12</f>
        <v>314</v>
      </c>
      <c r="AG21" s="149">
        <f>'G-3'!T13</f>
        <v>292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1087</v>
      </c>
      <c r="F22" s="149">
        <f t="shared" ref="F22:K22" si="21">C21+D21+E21+F21</f>
        <v>1149</v>
      </c>
      <c r="G22" s="149">
        <f t="shared" si="21"/>
        <v>1180.5</v>
      </c>
      <c r="H22" s="149">
        <f t="shared" si="21"/>
        <v>1145.5</v>
      </c>
      <c r="I22" s="149">
        <f t="shared" si="21"/>
        <v>1113.5</v>
      </c>
      <c r="J22" s="149">
        <f t="shared" si="21"/>
        <v>1057.5</v>
      </c>
      <c r="K22" s="149">
        <f t="shared" si="21"/>
        <v>1066.5</v>
      </c>
      <c r="L22" s="150"/>
      <c r="M22" s="149"/>
      <c r="N22" s="149"/>
      <c r="O22" s="149"/>
      <c r="P22" s="149">
        <f>M21+N21+O21+P21</f>
        <v>1045.5</v>
      </c>
      <c r="Q22" s="149">
        <f t="shared" ref="Q22:AB22" si="22">N21+O21+P21+Q21</f>
        <v>1069.5</v>
      </c>
      <c r="R22" s="149">
        <f t="shared" si="22"/>
        <v>1038.5</v>
      </c>
      <c r="S22" s="149">
        <f t="shared" si="22"/>
        <v>1014.5</v>
      </c>
      <c r="T22" s="149">
        <f t="shared" si="22"/>
        <v>948.5</v>
      </c>
      <c r="U22" s="149">
        <f t="shared" si="22"/>
        <v>910.5</v>
      </c>
      <c r="V22" s="149">
        <f t="shared" si="22"/>
        <v>881.5</v>
      </c>
      <c r="W22" s="149">
        <f t="shared" si="22"/>
        <v>929</v>
      </c>
      <c r="X22" s="149">
        <f t="shared" si="22"/>
        <v>1023</v>
      </c>
      <c r="Y22" s="149">
        <f t="shared" si="22"/>
        <v>1050.5</v>
      </c>
      <c r="Z22" s="149">
        <f t="shared" si="22"/>
        <v>1081.5</v>
      </c>
      <c r="AA22" s="149">
        <f t="shared" si="22"/>
        <v>1087</v>
      </c>
      <c r="AB22" s="149">
        <f t="shared" si="22"/>
        <v>1042</v>
      </c>
      <c r="AC22" s="150"/>
      <c r="AD22" s="149"/>
      <c r="AE22" s="149"/>
      <c r="AF22" s="149"/>
      <c r="AG22" s="149">
        <f>AD21+AE21+AF21+AG21</f>
        <v>1159</v>
      </c>
      <c r="AH22" s="149">
        <f t="shared" ref="AH22:AO22" si="23">AE21+AF21+AG21+AH21</f>
        <v>911</v>
      </c>
      <c r="AI22" s="149">
        <f t="shared" si="23"/>
        <v>606</v>
      </c>
      <c r="AJ22" s="149">
        <f t="shared" si="23"/>
        <v>292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0.14207650273224043</v>
      </c>
      <c r="E23" s="152"/>
      <c r="F23" s="152" t="s">
        <v>107</v>
      </c>
      <c r="G23" s="153">
        <f>DIRECCIONALIDAD!J29/100</f>
        <v>0.66775956284153015</v>
      </c>
      <c r="H23" s="152"/>
      <c r="I23" s="152" t="s">
        <v>108</v>
      </c>
      <c r="J23" s="153">
        <f>DIRECCIONALIDAD!J30/100</f>
        <v>0.19016393442622948</v>
      </c>
      <c r="K23" s="154"/>
      <c r="L23" s="148"/>
      <c r="M23" s="151"/>
      <c r="N23" s="152"/>
      <c r="O23" s="152" t="s">
        <v>106</v>
      </c>
      <c r="P23" s="153">
        <f>DIRECCIONALIDAD!J31/100</f>
        <v>0.15774647887323945</v>
      </c>
      <c r="Q23" s="152"/>
      <c r="R23" s="152"/>
      <c r="S23" s="152"/>
      <c r="T23" s="152" t="s">
        <v>107</v>
      </c>
      <c r="U23" s="153">
        <f>DIRECCIONALIDAD!J32/100</f>
        <v>0.69107981220657277</v>
      </c>
      <c r="V23" s="152"/>
      <c r="W23" s="152"/>
      <c r="X23" s="152"/>
      <c r="Y23" s="152" t="s">
        <v>108</v>
      </c>
      <c r="Z23" s="153">
        <f>DIRECCIONALIDAD!J33/100</f>
        <v>0.1511737089201878</v>
      </c>
      <c r="AA23" s="152"/>
      <c r="AB23" s="152"/>
      <c r="AC23" s="148"/>
      <c r="AD23" s="151"/>
      <c r="AE23" s="152" t="s">
        <v>106</v>
      </c>
      <c r="AF23" s="153">
        <f>DIRECCIONALIDAD!J34/100</f>
        <v>0.10643564356435643</v>
      </c>
      <c r="AG23" s="152"/>
      <c r="AH23" s="152"/>
      <c r="AI23" s="152"/>
      <c r="AJ23" s="152" t="s">
        <v>107</v>
      </c>
      <c r="AK23" s="153">
        <f>DIRECCIONALIDAD!J35/100</f>
        <v>0.72854785478547857</v>
      </c>
      <c r="AL23" s="152"/>
      <c r="AM23" s="152"/>
      <c r="AN23" s="152" t="s">
        <v>108</v>
      </c>
      <c r="AO23" s="153">
        <f>DIRECCIONALIDAD!J36/100</f>
        <v>0.16501650165016499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8" t="s">
        <v>102</v>
      </c>
      <c r="U24" s="238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195</v>
      </c>
      <c r="C25" s="149">
        <f>'G-4'!F11</f>
        <v>239</v>
      </c>
      <c r="D25" s="149">
        <f>'G-4'!F12</f>
        <v>238.5</v>
      </c>
      <c r="E25" s="149">
        <f>'G-4'!F13</f>
        <v>194</v>
      </c>
      <c r="F25" s="149">
        <f>'G-4'!F14</f>
        <v>230</v>
      </c>
      <c r="G25" s="149">
        <f>'G-4'!F15</f>
        <v>218</v>
      </c>
      <c r="H25" s="149">
        <f>'G-4'!F16</f>
        <v>195</v>
      </c>
      <c r="I25" s="149">
        <f>'G-4'!F17</f>
        <v>255.5</v>
      </c>
      <c r="J25" s="149">
        <f>'G-4'!F18</f>
        <v>252.5</v>
      </c>
      <c r="K25" s="149">
        <f>'G-4'!F19</f>
        <v>201</v>
      </c>
      <c r="L25" s="150"/>
      <c r="M25" s="149">
        <f>'G-4'!F20</f>
        <v>211</v>
      </c>
      <c r="N25" s="149">
        <f>'G-4'!F21</f>
        <v>250</v>
      </c>
      <c r="O25" s="149">
        <f>'G-4'!F22</f>
        <v>265</v>
      </c>
      <c r="P25" s="149">
        <f>'G-4'!M10</f>
        <v>258.5</v>
      </c>
      <c r="Q25" s="149">
        <f>'G-4'!M11</f>
        <v>273.5</v>
      </c>
      <c r="R25" s="149">
        <f>'G-4'!M12</f>
        <v>239.5</v>
      </c>
      <c r="S25" s="149">
        <f>'G-4'!M13</f>
        <v>235</v>
      </c>
      <c r="T25" s="149">
        <f>'G-4'!M14</f>
        <v>210</v>
      </c>
      <c r="U25" s="149">
        <f>'G-4'!M15</f>
        <v>207</v>
      </c>
      <c r="V25" s="149">
        <f>'G-4'!M16</f>
        <v>206</v>
      </c>
      <c r="W25" s="149">
        <f>'G-4'!M17</f>
        <v>221</v>
      </c>
      <c r="X25" s="149">
        <f>'G-4'!M18</f>
        <v>227.5</v>
      </c>
      <c r="Y25" s="149">
        <f>'G-4'!M19</f>
        <v>186</v>
      </c>
      <c r="Z25" s="149">
        <f>'G-4'!M20</f>
        <v>230</v>
      </c>
      <c r="AA25" s="149">
        <f>'G-4'!M21</f>
        <v>264.5</v>
      </c>
      <c r="AB25" s="149">
        <f>'G-4'!M22</f>
        <v>238.5</v>
      </c>
      <c r="AC25" s="150"/>
      <c r="AD25" s="149">
        <f>'G-4'!T10</f>
        <v>259.5</v>
      </c>
      <c r="AE25" s="149">
        <f>'G-4'!T11</f>
        <v>242</v>
      </c>
      <c r="AF25" s="149">
        <f>'G-4'!T12</f>
        <v>230.5</v>
      </c>
      <c r="AG25" s="149">
        <f>'G-4'!T13</f>
        <v>277.5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866.5</v>
      </c>
      <c r="F26" s="149">
        <f t="shared" ref="F26:K26" si="24">C25+D25+E25+F25</f>
        <v>901.5</v>
      </c>
      <c r="G26" s="149">
        <f t="shared" si="24"/>
        <v>880.5</v>
      </c>
      <c r="H26" s="149">
        <f t="shared" si="24"/>
        <v>837</v>
      </c>
      <c r="I26" s="149">
        <f t="shared" si="24"/>
        <v>898.5</v>
      </c>
      <c r="J26" s="149">
        <f t="shared" si="24"/>
        <v>921</v>
      </c>
      <c r="K26" s="149">
        <f t="shared" si="24"/>
        <v>904</v>
      </c>
      <c r="L26" s="150"/>
      <c r="M26" s="149"/>
      <c r="N26" s="149"/>
      <c r="O26" s="149"/>
      <c r="P26" s="149">
        <f>M25+N25+O25+P25</f>
        <v>984.5</v>
      </c>
      <c r="Q26" s="149">
        <f t="shared" ref="Q26:AB26" si="25">N25+O25+P25+Q25</f>
        <v>1047</v>
      </c>
      <c r="R26" s="149">
        <f t="shared" si="25"/>
        <v>1036.5</v>
      </c>
      <c r="S26" s="149">
        <f t="shared" si="25"/>
        <v>1006.5</v>
      </c>
      <c r="T26" s="149">
        <f t="shared" si="25"/>
        <v>958</v>
      </c>
      <c r="U26" s="149">
        <f t="shared" si="25"/>
        <v>891.5</v>
      </c>
      <c r="V26" s="149">
        <f t="shared" si="25"/>
        <v>858</v>
      </c>
      <c r="W26" s="149">
        <f t="shared" si="25"/>
        <v>844</v>
      </c>
      <c r="X26" s="149">
        <f t="shared" si="25"/>
        <v>861.5</v>
      </c>
      <c r="Y26" s="149">
        <f t="shared" si="25"/>
        <v>840.5</v>
      </c>
      <c r="Z26" s="149">
        <f t="shared" si="25"/>
        <v>864.5</v>
      </c>
      <c r="AA26" s="149">
        <f t="shared" si="25"/>
        <v>908</v>
      </c>
      <c r="AB26" s="149">
        <f t="shared" si="25"/>
        <v>919</v>
      </c>
      <c r="AC26" s="150"/>
      <c r="AD26" s="149"/>
      <c r="AE26" s="149"/>
      <c r="AF26" s="149"/>
      <c r="AG26" s="149">
        <f>AD25+AE25+AF25+AG25</f>
        <v>1009.5</v>
      </c>
      <c r="AH26" s="149">
        <f t="shared" ref="AH26:AO26" si="26">AE25+AF25+AG25+AH25</f>
        <v>750</v>
      </c>
      <c r="AI26" s="149">
        <f t="shared" si="26"/>
        <v>508</v>
      </c>
      <c r="AJ26" s="149">
        <f t="shared" si="26"/>
        <v>277.5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2.1186440677966102E-3</v>
      </c>
      <c r="E27" s="152"/>
      <c r="F27" s="152" t="s">
        <v>107</v>
      </c>
      <c r="G27" s="153">
        <f>DIRECCIONALIDAD!J38/100</f>
        <v>0.66843220338983056</v>
      </c>
      <c r="H27" s="152"/>
      <c r="I27" s="152" t="s">
        <v>108</v>
      </c>
      <c r="J27" s="153">
        <f>DIRECCIONALIDAD!J39/100</f>
        <v>0.32944915254237289</v>
      </c>
      <c r="K27" s="154"/>
      <c r="L27" s="148"/>
      <c r="M27" s="151"/>
      <c r="N27" s="152"/>
      <c r="O27" s="152" t="s">
        <v>106</v>
      </c>
      <c r="P27" s="153">
        <f>DIRECCIONALIDAD!J40/100</f>
        <v>0</v>
      </c>
      <c r="Q27" s="152"/>
      <c r="R27" s="152"/>
      <c r="S27" s="152"/>
      <c r="T27" s="152" t="s">
        <v>107</v>
      </c>
      <c r="U27" s="153">
        <f>DIRECCIONALIDAD!J41/100</f>
        <v>0.63817097415506963</v>
      </c>
      <c r="V27" s="152"/>
      <c r="W27" s="152"/>
      <c r="X27" s="152"/>
      <c r="Y27" s="152" t="s">
        <v>108</v>
      </c>
      <c r="Z27" s="153">
        <f>DIRECCIONALIDAD!J42/100</f>
        <v>0.36182902584493043</v>
      </c>
      <c r="AA27" s="152"/>
      <c r="AB27" s="154"/>
      <c r="AC27" s="148"/>
      <c r="AD27" s="151"/>
      <c r="AE27" s="152" t="s">
        <v>106</v>
      </c>
      <c r="AF27" s="153">
        <f>DIRECCIONALIDAD!J43/100</f>
        <v>0</v>
      </c>
      <c r="AG27" s="152"/>
      <c r="AH27" s="152"/>
      <c r="AI27" s="152"/>
      <c r="AJ27" s="152" t="s">
        <v>107</v>
      </c>
      <c r="AK27" s="153">
        <f>DIRECCIONALIDAD!J44/100</f>
        <v>0.73917322834645671</v>
      </c>
      <c r="AL27" s="152"/>
      <c r="AM27" s="152"/>
      <c r="AN27" s="152" t="s">
        <v>108</v>
      </c>
      <c r="AO27" s="155">
        <f>DIRECCIONALIDAD!J45/100</f>
        <v>0.26082677165354329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8" t="s">
        <v>102</v>
      </c>
      <c r="U28" s="238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554.5</v>
      </c>
      <c r="C29" s="149">
        <f t="shared" ref="C29:K29" si="27">C13+C17+C21+C25</f>
        <v>642.5</v>
      </c>
      <c r="D29" s="149">
        <f t="shared" si="27"/>
        <v>705.5</v>
      </c>
      <c r="E29" s="149">
        <f t="shared" si="27"/>
        <v>619</v>
      </c>
      <c r="F29" s="149">
        <f t="shared" si="27"/>
        <v>623</v>
      </c>
      <c r="G29" s="149">
        <f t="shared" si="27"/>
        <v>627.5</v>
      </c>
      <c r="H29" s="149">
        <f t="shared" si="27"/>
        <v>586</v>
      </c>
      <c r="I29" s="149">
        <f t="shared" si="27"/>
        <v>657</v>
      </c>
      <c r="J29" s="149">
        <f t="shared" si="27"/>
        <v>654</v>
      </c>
      <c r="K29" s="149">
        <f t="shared" si="27"/>
        <v>649</v>
      </c>
      <c r="L29" s="150"/>
      <c r="M29" s="149">
        <f>M13+M17+M21+M25</f>
        <v>549</v>
      </c>
      <c r="N29" s="149">
        <f t="shared" ref="N29:AB29" si="28">N13+N17+N21+N25</f>
        <v>644</v>
      </c>
      <c r="O29" s="149">
        <f t="shared" si="28"/>
        <v>628.5</v>
      </c>
      <c r="P29" s="149">
        <f t="shared" si="28"/>
        <v>685.5</v>
      </c>
      <c r="Q29" s="149">
        <f t="shared" si="28"/>
        <v>657</v>
      </c>
      <c r="R29" s="149">
        <f t="shared" si="28"/>
        <v>650.5</v>
      </c>
      <c r="S29" s="149">
        <f t="shared" si="28"/>
        <v>603.5</v>
      </c>
      <c r="T29" s="149">
        <f t="shared" si="28"/>
        <v>562.5</v>
      </c>
      <c r="U29" s="149">
        <f t="shared" si="28"/>
        <v>555.5</v>
      </c>
      <c r="V29" s="149">
        <f t="shared" si="28"/>
        <v>559.5</v>
      </c>
      <c r="W29" s="149">
        <f t="shared" si="28"/>
        <v>619.5</v>
      </c>
      <c r="X29" s="149">
        <f t="shared" si="28"/>
        <v>669.5</v>
      </c>
      <c r="Y29" s="149">
        <f t="shared" si="28"/>
        <v>594.5</v>
      </c>
      <c r="Z29" s="149">
        <f t="shared" si="28"/>
        <v>655</v>
      </c>
      <c r="AA29" s="149">
        <f t="shared" si="28"/>
        <v>710</v>
      </c>
      <c r="AB29" s="149">
        <f t="shared" si="28"/>
        <v>658.5</v>
      </c>
      <c r="AC29" s="150"/>
      <c r="AD29" s="149">
        <f>AD13+AD17+AD21+AD25</f>
        <v>633.5</v>
      </c>
      <c r="AE29" s="149">
        <f t="shared" ref="AE29:AO29" si="29">AE13+AE17+AE21+AE25</f>
        <v>655.5</v>
      </c>
      <c r="AF29" s="149">
        <f t="shared" si="29"/>
        <v>713.5</v>
      </c>
      <c r="AG29" s="149">
        <f t="shared" si="29"/>
        <v>748.5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2521.5</v>
      </c>
      <c r="F30" s="149">
        <f t="shared" ref="F30:K30" si="30">C29+D29+E29+F29</f>
        <v>2590</v>
      </c>
      <c r="G30" s="149">
        <f t="shared" si="30"/>
        <v>2575</v>
      </c>
      <c r="H30" s="149">
        <f t="shared" si="30"/>
        <v>2455.5</v>
      </c>
      <c r="I30" s="149">
        <f t="shared" si="30"/>
        <v>2493.5</v>
      </c>
      <c r="J30" s="149">
        <f t="shared" si="30"/>
        <v>2524.5</v>
      </c>
      <c r="K30" s="149">
        <f t="shared" si="30"/>
        <v>2546</v>
      </c>
      <c r="L30" s="150"/>
      <c r="M30" s="149"/>
      <c r="N30" s="149"/>
      <c r="O30" s="149"/>
      <c r="P30" s="149">
        <f>M29+N29+O29+P29</f>
        <v>2507</v>
      </c>
      <c r="Q30" s="149">
        <f t="shared" ref="Q30:AB30" si="31">N29+O29+P29+Q29</f>
        <v>2615</v>
      </c>
      <c r="R30" s="149">
        <f t="shared" si="31"/>
        <v>2621.5</v>
      </c>
      <c r="S30" s="149">
        <f t="shared" si="31"/>
        <v>2596.5</v>
      </c>
      <c r="T30" s="149">
        <f t="shared" si="31"/>
        <v>2473.5</v>
      </c>
      <c r="U30" s="149">
        <f t="shared" si="31"/>
        <v>2372</v>
      </c>
      <c r="V30" s="149">
        <f t="shared" si="31"/>
        <v>2281</v>
      </c>
      <c r="W30" s="149">
        <f t="shared" si="31"/>
        <v>2297</v>
      </c>
      <c r="X30" s="149">
        <f t="shared" si="31"/>
        <v>2404</v>
      </c>
      <c r="Y30" s="149">
        <f t="shared" si="31"/>
        <v>2443</v>
      </c>
      <c r="Z30" s="149">
        <f t="shared" si="31"/>
        <v>2538.5</v>
      </c>
      <c r="AA30" s="149">
        <f t="shared" si="31"/>
        <v>2629</v>
      </c>
      <c r="AB30" s="149">
        <f t="shared" si="31"/>
        <v>2618</v>
      </c>
      <c r="AC30" s="150"/>
      <c r="AD30" s="149"/>
      <c r="AE30" s="149"/>
      <c r="AF30" s="149"/>
      <c r="AG30" s="149">
        <f>AD29+AE29+AF29+AG29</f>
        <v>2751</v>
      </c>
      <c r="AH30" s="149">
        <f t="shared" ref="AH30:AO30" si="32">AE29+AF29+AG29+AH29</f>
        <v>2117.5</v>
      </c>
      <c r="AI30" s="149">
        <f t="shared" si="32"/>
        <v>1462</v>
      </c>
      <c r="AJ30" s="149">
        <f t="shared" si="32"/>
        <v>748.5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9"/>
      <c r="R32" s="239"/>
      <c r="S32" s="239"/>
      <c r="T32" s="239"/>
      <c r="U32" s="239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2009-04-23T22:07:27Z</cp:lastPrinted>
  <dcterms:created xsi:type="dcterms:W3CDTF">1998-04-02T13:38:56Z</dcterms:created>
  <dcterms:modified xsi:type="dcterms:W3CDTF">2021-06-25T00:08:25Z</dcterms:modified>
</cp:coreProperties>
</file>